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filterPrivacy="1" defaultThemeVersion="166925"/>
  <xr:revisionPtr revIDLastSave="0" documentId="13_ncr:1_{5370B0E5-2ADF-4453-A0BC-4C86B3B2DA5F}" xr6:coauthVersionLast="47" xr6:coauthVersionMax="47" xr10:uidLastSave="{00000000-0000-0000-0000-000000000000}"/>
  <bookViews>
    <workbookView xWindow="345" yWindow="525" windowWidth="21675" windowHeight="12600" xr2:uid="{36C3CFBB-11A2-4609-8425-6EBFFBB40B16}"/>
  </bookViews>
  <sheets>
    <sheet name="25SS" sheetId="2" r:id="rId1"/>
    <sheet name="APPAREL" sheetId="1" r:id="rId2"/>
  </sheets>
  <externalReferences>
    <externalReference r:id="rId3"/>
  </externalReferences>
  <definedNames>
    <definedName name="List1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9" i="1" l="1"/>
  <c r="Q9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1" i="1"/>
  <c r="M9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0" i="2"/>
  <c r="N211" i="2"/>
  <c r="N212" i="2"/>
  <c r="N213" i="2"/>
  <c r="N214" i="2"/>
  <c r="N215" i="2"/>
  <c r="N216" i="2"/>
  <c r="N217" i="2"/>
  <c r="N218" i="2"/>
  <c r="N219" i="2"/>
  <c r="N220" i="2"/>
  <c r="N221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6" i="2"/>
  <c r="N237" i="2"/>
  <c r="N238" i="2"/>
  <c r="N239" i="2"/>
  <c r="N240" i="2"/>
  <c r="N241" i="2"/>
  <c r="N242" i="2"/>
  <c r="N243" i="2"/>
  <c r="N244" i="2"/>
  <c r="N245" i="2"/>
  <c r="N246" i="2"/>
  <c r="N247" i="2"/>
  <c r="N248" i="2"/>
  <c r="N249" i="2"/>
  <c r="N250" i="2"/>
  <c r="N251" i="2"/>
  <c r="N252" i="2"/>
  <c r="N253" i="2"/>
  <c r="N254" i="2"/>
  <c r="N255" i="2"/>
  <c r="N256" i="2"/>
  <c r="N257" i="2"/>
  <c r="N258" i="2"/>
  <c r="N259" i="2"/>
  <c r="N260" i="2"/>
  <c r="N261" i="2"/>
  <c r="N262" i="2"/>
  <c r="N263" i="2"/>
  <c r="N264" i="2"/>
  <c r="N265" i="2"/>
  <c r="N266" i="2"/>
  <c r="N267" i="2"/>
  <c r="N268" i="2"/>
  <c r="N269" i="2"/>
  <c r="N270" i="2"/>
  <c r="N271" i="2"/>
  <c r="N272" i="2"/>
  <c r="N273" i="2"/>
  <c r="N274" i="2"/>
  <c r="N275" i="2"/>
  <c r="N276" i="2"/>
  <c r="N277" i="2"/>
  <c r="N278" i="2"/>
  <c r="N279" i="2"/>
  <c r="N280" i="2"/>
  <c r="N281" i="2"/>
  <c r="N282" i="2"/>
  <c r="N283" i="2"/>
  <c r="N284" i="2"/>
  <c r="N285" i="2"/>
  <c r="N286" i="2"/>
  <c r="N287" i="2"/>
  <c r="N288" i="2"/>
  <c r="N289" i="2"/>
  <c r="N290" i="2"/>
  <c r="N291" i="2"/>
  <c r="N292" i="2"/>
  <c r="N293" i="2"/>
  <c r="N294" i="2"/>
  <c r="N295" i="2"/>
  <c r="N296" i="2"/>
  <c r="N297" i="2"/>
  <c r="N298" i="2"/>
  <c r="N299" i="2"/>
  <c r="N300" i="2"/>
  <c r="N301" i="2"/>
  <c r="N302" i="2"/>
  <c r="N303" i="2"/>
  <c r="N304" i="2"/>
  <c r="N305" i="2"/>
  <c r="N306" i="2"/>
  <c r="N307" i="2"/>
  <c r="N308" i="2"/>
  <c r="N309" i="2"/>
  <c r="N310" i="2"/>
  <c r="N311" i="2"/>
  <c r="N312" i="2"/>
  <c r="N313" i="2"/>
  <c r="N314" i="2"/>
  <c r="N315" i="2"/>
  <c r="N316" i="2"/>
  <c r="N317" i="2"/>
  <c r="N318" i="2"/>
  <c r="N319" i="2"/>
  <c r="N320" i="2"/>
  <c r="N321" i="2"/>
  <c r="N322" i="2"/>
  <c r="N323" i="2"/>
  <c r="N324" i="2"/>
  <c r="N325" i="2"/>
  <c r="N326" i="2"/>
  <c r="N327" i="2"/>
  <c r="N328" i="2"/>
  <c r="N329" i="2"/>
  <c r="N330" i="2"/>
  <c r="N331" i="2"/>
  <c r="N332" i="2"/>
  <c r="N333" i="2"/>
  <c r="N334" i="2"/>
  <c r="N335" i="2"/>
  <c r="N336" i="2"/>
  <c r="N337" i="2"/>
  <c r="N338" i="2"/>
  <c r="N339" i="2"/>
  <c r="N340" i="2"/>
  <c r="N341" i="2"/>
  <c r="N342" i="2"/>
  <c r="N343" i="2"/>
  <c r="N344" i="2"/>
  <c r="N345" i="2"/>
  <c r="N346" i="2"/>
  <c r="N347" i="2"/>
  <c r="N348" i="2"/>
  <c r="N349" i="2"/>
  <c r="N350" i="2"/>
  <c r="N351" i="2"/>
  <c r="N352" i="2"/>
  <c r="N11" i="2"/>
  <c r="N9" i="2" s="1"/>
  <c r="C12" i="1" l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1" i="1"/>
</calcChain>
</file>

<file path=xl/sharedStrings.xml><?xml version="1.0" encoding="utf-8"?>
<sst xmlns="http://schemas.openxmlformats.org/spreadsheetml/2006/main" count="3767" uniqueCount="752">
  <si>
    <t>PHOTO</t>
    <phoneticPr fontId="4"/>
  </si>
  <si>
    <t>ITEM</t>
    <phoneticPr fontId="4"/>
  </si>
  <si>
    <t>REF.NO</t>
    <phoneticPr fontId="4"/>
  </si>
  <si>
    <t>COLOR</t>
    <phoneticPr fontId="4"/>
  </si>
  <si>
    <t>SIZE</t>
    <phoneticPr fontId="4"/>
  </si>
  <si>
    <t>AMI PARIS</t>
    <phoneticPr fontId="4"/>
  </si>
  <si>
    <t>UNISEX</t>
  </si>
  <si>
    <t>SWEAT</t>
    <phoneticPr fontId="4"/>
  </si>
  <si>
    <t>USW016.JE0052</t>
  </si>
  <si>
    <t>COTTON</t>
    <phoneticPr fontId="4"/>
  </si>
  <si>
    <t>185</t>
  </si>
  <si>
    <t>IVORY</t>
  </si>
  <si>
    <t>XS</t>
  </si>
  <si>
    <t>S</t>
  </si>
  <si>
    <t>TSHIRT AMI AM</t>
  </si>
  <si>
    <t>UTS024.726</t>
  </si>
  <si>
    <t>HEATHER ASH GREY</t>
  </si>
  <si>
    <t>XXS</t>
  </si>
  <si>
    <t>M</t>
  </si>
  <si>
    <t>L</t>
  </si>
  <si>
    <t>XL</t>
  </si>
  <si>
    <t>XXL</t>
  </si>
  <si>
    <t>SW AMI PARIS</t>
  </si>
  <si>
    <t>USW247.730</t>
  </si>
  <si>
    <t>DARK COFFEE</t>
  </si>
  <si>
    <t>0951</t>
  </si>
  <si>
    <t>COTTON</t>
  </si>
  <si>
    <t>RED ADC HAT</t>
  </si>
  <si>
    <t>UHA246.AW0041</t>
  </si>
  <si>
    <t>001</t>
  </si>
  <si>
    <t>BLACK</t>
  </si>
  <si>
    <t>BURBERRY</t>
    <phoneticPr fontId="4"/>
  </si>
  <si>
    <t>UOMO</t>
  </si>
  <si>
    <t>BRENT</t>
  </si>
  <si>
    <t>COAT</t>
    <phoneticPr fontId="4"/>
  </si>
  <si>
    <t>BLACK</t>
    <phoneticPr fontId="4"/>
  </si>
  <si>
    <t>DOWN JACKET</t>
    <phoneticPr fontId="4"/>
  </si>
  <si>
    <t>DOWN 90%, FEATHER 10%</t>
    <phoneticPr fontId="4"/>
  </si>
  <si>
    <t>A7651</t>
  </si>
  <si>
    <t>SOFT FAWN IP PTTN</t>
  </si>
  <si>
    <t>REVERSIBLE</t>
    <phoneticPr fontId="4"/>
  </si>
  <si>
    <t>DARK BIRCH</t>
  </si>
  <si>
    <t>DONNA</t>
    <phoneticPr fontId="4"/>
  </si>
  <si>
    <t>BACTON CHECK JACKET</t>
  </si>
  <si>
    <t>100%POLYESTER</t>
  </si>
  <si>
    <t>ARCHIVE BEIGE</t>
  </si>
  <si>
    <t>TRENCH</t>
  </si>
  <si>
    <t>COTTON 100%</t>
    <phoneticPr fontId="4"/>
  </si>
  <si>
    <t>Calico</t>
  </si>
  <si>
    <t>BEIGE</t>
    <phoneticPr fontId="4"/>
  </si>
  <si>
    <t>COAT</t>
  </si>
  <si>
    <t>100% Silk</t>
  </si>
  <si>
    <t>WHITE</t>
    <phoneticPr fontId="4"/>
  </si>
  <si>
    <t xml:space="preserve">WOOL 100% </t>
    <phoneticPr fontId="4"/>
  </si>
  <si>
    <t>Black</t>
  </si>
  <si>
    <t>CANADA GOOSE</t>
    <phoneticPr fontId="4"/>
  </si>
  <si>
    <t>TRILLIUM PARKA - HD</t>
  </si>
  <si>
    <t>6660W</t>
  </si>
  <si>
    <t>Black - Noir</t>
  </si>
  <si>
    <t>CLAIR VEST black label</t>
  </si>
  <si>
    <t>2333WB</t>
  </si>
  <si>
    <t>UOMO</t>
    <phoneticPr fontId="4"/>
  </si>
  <si>
    <t>CARSON PARKA</t>
  </si>
  <si>
    <t>2079M</t>
  </si>
  <si>
    <t>Atlantic Navy</t>
  </si>
  <si>
    <t>GARSON VEST black label</t>
  </si>
  <si>
    <t>4151MB</t>
  </si>
  <si>
    <t>FENDI</t>
    <phoneticPr fontId="4"/>
  </si>
  <si>
    <t>GIROCOLLO MACRO FF WOOL</t>
  </si>
  <si>
    <t>FZX091</t>
  </si>
  <si>
    <t>WOOL 100%</t>
    <phoneticPr fontId="4"/>
  </si>
  <si>
    <t>F1M2Q</t>
  </si>
  <si>
    <t>CORDOVAN/QUINOA</t>
  </si>
  <si>
    <t>F1ML0</t>
  </si>
  <si>
    <t>PELTRO+FLANNEL</t>
  </si>
  <si>
    <t>BUCKET FF JACQUARD+LE</t>
  </si>
  <si>
    <t>FXQ801</t>
  </si>
  <si>
    <t>F0VAT</t>
  </si>
  <si>
    <t>TABACCO MORO</t>
  </si>
  <si>
    <t>M</t>
    <phoneticPr fontId="4"/>
  </si>
  <si>
    <t>BUCKET HAT</t>
  </si>
  <si>
    <t>FXQ899</t>
  </si>
  <si>
    <t>F0QE1</t>
  </si>
  <si>
    <t>TABACCO</t>
  </si>
  <si>
    <t>HAT</t>
    <phoneticPr fontId="4"/>
  </si>
  <si>
    <t>F0QG2</t>
  </si>
  <si>
    <t>KHAKI</t>
    <phoneticPr fontId="4"/>
  </si>
  <si>
    <t>F0QA2</t>
  </si>
  <si>
    <t>BLUE</t>
    <phoneticPr fontId="4"/>
  </si>
  <si>
    <t>CAP</t>
    <phoneticPr fontId="4"/>
  </si>
  <si>
    <t>FXQ768</t>
  </si>
  <si>
    <t>F</t>
    <phoneticPr fontId="4"/>
  </si>
  <si>
    <t>GUCCI</t>
    <phoneticPr fontId="4"/>
  </si>
  <si>
    <t>UNISEX</t>
    <phoneticPr fontId="4"/>
  </si>
  <si>
    <t>HAT VICTOR</t>
  </si>
  <si>
    <t>WOOL</t>
    <phoneticPr fontId="4"/>
  </si>
  <si>
    <t>CAMEL</t>
  </si>
  <si>
    <t>BASEBALL CAP</t>
    <phoneticPr fontId="4"/>
  </si>
  <si>
    <t>NERO/NERO/VRV</t>
  </si>
  <si>
    <t>BEIGE BLU+BLU+B/R/B</t>
  </si>
  <si>
    <t>MAMEL EBONY</t>
  </si>
  <si>
    <t>BLACK/BLACK</t>
  </si>
  <si>
    <t>BLACK/MULTI</t>
  </si>
  <si>
    <t>HERNO</t>
    <phoneticPr fontId="4"/>
  </si>
  <si>
    <t>24-25AW</t>
  </si>
  <si>
    <t>DONNA</t>
  </si>
  <si>
    <t>2WAY</t>
    <phoneticPr fontId="4"/>
  </si>
  <si>
    <t>PI001920D</t>
  </si>
  <si>
    <t>NERO ESPRESSO</t>
  </si>
  <si>
    <t>NERO</t>
  </si>
  <si>
    <t>Chantilly</t>
  </si>
  <si>
    <t>PI001959D</t>
  </si>
  <si>
    <t>PI0660D</t>
  </si>
  <si>
    <t>CAMMELLO</t>
  </si>
  <si>
    <t>PI080DL</t>
  </si>
  <si>
    <t>GRIGIO</t>
  </si>
  <si>
    <t>PI001810D</t>
  </si>
  <si>
    <t>BEIGE</t>
  </si>
  <si>
    <t>PI001936D</t>
  </si>
  <si>
    <t>Cammello</t>
  </si>
  <si>
    <t>Blu</t>
  </si>
  <si>
    <t>CA000543D</t>
  </si>
  <si>
    <t>CHANTILLY</t>
  </si>
  <si>
    <t>HUGO BOSS</t>
    <phoneticPr fontId="4"/>
  </si>
  <si>
    <t>TChark (256788)</t>
  </si>
  <si>
    <t>cotton</t>
  </si>
  <si>
    <t>Thinking 1 (257278)</t>
  </si>
  <si>
    <t>cotton</t>
    <phoneticPr fontId="4"/>
  </si>
  <si>
    <t>White</t>
  </si>
  <si>
    <t>MAISON KITSUNE</t>
    <phoneticPr fontId="4"/>
  </si>
  <si>
    <t>SWEATSHIRT</t>
  </si>
  <si>
    <t>LW00302KM0001</t>
  </si>
  <si>
    <t>P199</t>
  </si>
  <si>
    <t>BABY FOX PATCH BOXY CARDIGAN</t>
  </si>
  <si>
    <t>LW00507KT1006</t>
  </si>
  <si>
    <t>H120</t>
  </si>
  <si>
    <t>LIGHT GREY MELANGE</t>
  </si>
  <si>
    <t>BABY FOX PATCH FITTED CARDIGAN</t>
  </si>
  <si>
    <t>LW00508KT1006</t>
  </si>
  <si>
    <t>COLLEGE FOX PRINTED COMFORT SWEATSHIRT</t>
  </si>
  <si>
    <t>LW00306KM0307</t>
  </si>
  <si>
    <t>OLY PALAIS ROYAL ADJUSTED SWEATSHIRT</t>
  </si>
  <si>
    <t>JW00363KM0001</t>
  </si>
  <si>
    <t>P602</t>
  </si>
  <si>
    <t>SOFT PINK</t>
  </si>
  <si>
    <t>TONAL FOX HEAD PATCH COMFORT HOODIE</t>
  </si>
  <si>
    <t>LW00701KM0307</t>
  </si>
  <si>
    <t>P399</t>
  </si>
  <si>
    <t>BOTTLE GREEN</t>
  </si>
  <si>
    <t>COLLEGE FOX EMBROIDERED COMFORT HOODIE</t>
  </si>
  <si>
    <t>LW00702KM0307</t>
  </si>
  <si>
    <t>P360</t>
  </si>
  <si>
    <t>KHAKI</t>
  </si>
  <si>
    <t>TEDDY BLOUSON IN COTTON SATIN WITH GREY FOX HEAD P</t>
  </si>
  <si>
    <t>LW02104WW0093</t>
  </si>
  <si>
    <t>TRICOLOR FOX PATCH CLASSIC HOODIE</t>
  </si>
  <si>
    <t>AU00307KM0001</t>
  </si>
  <si>
    <t>GREY FOX HEAD PATCH CLASSIC HOODIE</t>
  </si>
  <si>
    <t>GU00335KM0002</t>
  </si>
  <si>
    <t>BOLD FOX HEAD PATCH COMFORT LONG SLEEVES TEE SHIRT</t>
  </si>
  <si>
    <t>LM00109KJ0118</t>
  </si>
  <si>
    <t>FOX HEAD PATCH REGULAR SWEATSHIRT</t>
  </si>
  <si>
    <t>LM00301KM0001</t>
  </si>
  <si>
    <t>FOX HEAD PATCH REGULAR HOODIE</t>
  </si>
  <si>
    <t>LM00702KM0001</t>
  </si>
  <si>
    <t>HANDWRITING COMFORT ZIPPED HOODIE</t>
  </si>
  <si>
    <t>NM00703KM0307</t>
  </si>
  <si>
    <t>B197</t>
  </si>
  <si>
    <t>BLACK/WHITE</t>
  </si>
  <si>
    <t>SWEATPANTS</t>
    <phoneticPr fontId="4"/>
  </si>
  <si>
    <t>NM01124KM0307</t>
  </si>
  <si>
    <t>MAISON KITSUNE OARS REGULAR HOODIE</t>
  </si>
  <si>
    <t>LM00710KM0001</t>
  </si>
  <si>
    <t>IVY LEAGUE COMFORT HOODIE</t>
  </si>
  <si>
    <t>LM00711KM0307</t>
  </si>
  <si>
    <t>P476</t>
  </si>
  <si>
    <t>INK BLUE</t>
  </si>
  <si>
    <t>PRIZES OVERSIZE HOODIE</t>
  </si>
  <si>
    <t>LM00712KM0001</t>
  </si>
  <si>
    <t>MAX MARA WEEKEND</t>
    <phoneticPr fontId="4"/>
  </si>
  <si>
    <t>CABINA</t>
  </si>
  <si>
    <t>BIANCO</t>
  </si>
  <si>
    <t>002</t>
  </si>
  <si>
    <t>MM6</t>
    <phoneticPr fontId="4"/>
  </si>
  <si>
    <t>T-SHIRT</t>
  </si>
  <si>
    <t>S52GC0327</t>
  </si>
  <si>
    <t>101</t>
  </si>
  <si>
    <t>Off White</t>
  </si>
  <si>
    <t>900</t>
  </si>
  <si>
    <t>SH0GC0033</t>
  </si>
  <si>
    <t>PYRENEX</t>
    <phoneticPr fontId="3"/>
  </si>
  <si>
    <t>DONNA</t>
    <phoneticPr fontId="3"/>
  </si>
  <si>
    <t>PYRENEX SPOUTNIC 2 SOFT</t>
    <phoneticPr fontId="3"/>
  </si>
  <si>
    <t>HWS005</t>
  </si>
  <si>
    <t>FR34</t>
  </si>
  <si>
    <t>XS</t>
    <phoneticPr fontId="3"/>
  </si>
  <si>
    <t>PYRENEX SPOUTNIC 2 SOFT</t>
  </si>
  <si>
    <t>FR40</t>
  </si>
  <si>
    <t>L</t>
    <phoneticPr fontId="3"/>
  </si>
  <si>
    <t>FR44</t>
  </si>
  <si>
    <t>XXL</t>
    <phoneticPr fontId="3"/>
  </si>
  <si>
    <t>PYRENEX SPOUTNIC 2 SOFT COAT</t>
  </si>
  <si>
    <t>HWS006</t>
  </si>
  <si>
    <t>PYRENEX GRENOBLE FUR INTL</t>
  </si>
  <si>
    <t>HWS020</t>
  </si>
  <si>
    <t>FR36</t>
  </si>
  <si>
    <t>S</t>
    <phoneticPr fontId="3"/>
  </si>
  <si>
    <t>SAINT LAURENT</t>
    <phoneticPr fontId="4"/>
  </si>
  <si>
    <t>FELPA</t>
    <phoneticPr fontId="4"/>
  </si>
  <si>
    <t>9000</t>
  </si>
  <si>
    <t>BLANC</t>
  </si>
  <si>
    <t>COTTON 100%</t>
  </si>
  <si>
    <t>NOIR NATUREL</t>
  </si>
  <si>
    <t>BLOUSON</t>
    <phoneticPr fontId="4"/>
  </si>
  <si>
    <t>LEATHER JACKET</t>
  </si>
  <si>
    <t>LEATHER</t>
    <phoneticPr fontId="4"/>
  </si>
  <si>
    <t>SHIRT</t>
  </si>
  <si>
    <t>LIGHT JAPANESE LAKE</t>
  </si>
  <si>
    <t>S</t>
    <phoneticPr fontId="4"/>
  </si>
  <si>
    <t>L</t>
    <phoneticPr fontId="4"/>
  </si>
  <si>
    <t>T-SHIRT</t>
    <phoneticPr fontId="4"/>
  </si>
  <si>
    <t>NOIR</t>
  </si>
  <si>
    <t>blanc</t>
  </si>
  <si>
    <t>HOODIE (VOLUME CLASS</t>
  </si>
  <si>
    <t>NOIR/NATUREL</t>
  </si>
  <si>
    <t>1035</t>
  </si>
  <si>
    <t>NOIR/BLANC</t>
  </si>
  <si>
    <t>BRAND</t>
    <phoneticPr fontId="4"/>
  </si>
  <si>
    <t>SEASON</t>
    <phoneticPr fontId="4"/>
  </si>
  <si>
    <t>GENDER</t>
    <phoneticPr fontId="4"/>
  </si>
  <si>
    <t>SKU</t>
    <phoneticPr fontId="3"/>
  </si>
  <si>
    <t>UNI</t>
    <phoneticPr fontId="4"/>
  </si>
  <si>
    <t>TS CLASSIC RED</t>
  </si>
  <si>
    <t>BFUTS035.724</t>
    <phoneticPr fontId="4"/>
  </si>
  <si>
    <t>BFUTS035.724</t>
  </si>
  <si>
    <t>WHITE</t>
  </si>
  <si>
    <t>OFF WHITE ADC TSHIRT</t>
  </si>
  <si>
    <t>HTS060.724</t>
  </si>
  <si>
    <t>LAUREL</t>
  </si>
  <si>
    <t>LADIES</t>
    <phoneticPr fontId="4"/>
  </si>
  <si>
    <t>LADIES</t>
  </si>
  <si>
    <t>FOX HEAD PATCH REGULAR TEE-SHIRT</t>
  </si>
  <si>
    <t>LW00105KJ0008</t>
  </si>
  <si>
    <t>P100</t>
  </si>
  <si>
    <t>BABY FOX PATCH REGULAR TEE-SHIRT</t>
  </si>
  <si>
    <t>MW00110KJ0008</t>
  </si>
  <si>
    <t>BOLD FOX HEAD PATCH COMFORT TEE-SHIRT</t>
  </si>
  <si>
    <t>OW00127KJ0119</t>
  </si>
  <si>
    <t>MENS</t>
  </si>
  <si>
    <t>OM00127KJ0118</t>
    <phoneticPr fontId="4"/>
  </si>
  <si>
    <t xml:space="preserve">S </t>
  </si>
  <si>
    <t>OM00127KJ0118</t>
  </si>
  <si>
    <t>LM00104KJ0008</t>
  </si>
  <si>
    <t>CHILLAX FOX PATCH REGULAR TEE-SHIRT</t>
  </si>
  <si>
    <t>LM00110KJ0008</t>
  </si>
  <si>
    <t>BOLD FOX HEAD PATCH COMFORT TEE SHIRT</t>
  </si>
  <si>
    <t>MM00108KJ0118</t>
  </si>
  <si>
    <t>MM00127KJ0118</t>
  </si>
  <si>
    <t>MONCLER</t>
    <phoneticPr fontId="4"/>
  </si>
  <si>
    <t>IGENS</t>
  </si>
  <si>
    <t>K1093 1A00067</t>
  </si>
  <si>
    <t>999</t>
  </si>
  <si>
    <t>IGELLE</t>
  </si>
  <si>
    <t>K1093 1A00068</t>
  </si>
  <si>
    <t>PORTE</t>
  </si>
  <si>
    <t>K1093 1A00123</t>
  </si>
  <si>
    <t>PAU</t>
  </si>
  <si>
    <t>K1093 1A00127</t>
  </si>
  <si>
    <t>VABRE</t>
  </si>
  <si>
    <t>K1093 1A00128</t>
  </si>
  <si>
    <t>FEGEO</t>
  </si>
  <si>
    <t>K1093 1A00157</t>
  </si>
  <si>
    <t>LEANDRO</t>
  </si>
  <si>
    <t>K1093 1A00170</t>
  </si>
  <si>
    <t>CASSIOPEA</t>
  </si>
  <si>
    <t>K1093 1A00180</t>
  </si>
  <si>
    <t>LIANE</t>
  </si>
  <si>
    <t>K1093 1A10200</t>
  </si>
  <si>
    <t>034</t>
  </si>
  <si>
    <t xml:space="preserve">CARDIGAN </t>
  </si>
  <si>
    <t>K1093 9B00025</t>
  </si>
  <si>
    <t>K1093 9B00026</t>
  </si>
  <si>
    <t>ZIP UP CARDIGAN</t>
  </si>
  <si>
    <t>K1098 8G00001</t>
  </si>
  <si>
    <t>GRENOBLE</t>
    <phoneticPr fontId="4"/>
  </si>
  <si>
    <t>VEST</t>
  </si>
  <si>
    <t>K1098 8G00004</t>
  </si>
  <si>
    <t>K1093 8G00016</t>
  </si>
  <si>
    <t>037</t>
  </si>
  <si>
    <t>K1093 8G00017</t>
  </si>
  <si>
    <t>778</t>
  </si>
  <si>
    <t>NAVY</t>
  </si>
  <si>
    <t>SS T-SHIRT</t>
  </si>
  <si>
    <t>K1093 8C00003</t>
  </si>
  <si>
    <t>K1093 8C00008</t>
  </si>
  <si>
    <t>K1093 8C73200</t>
  </si>
  <si>
    <t>033</t>
  </si>
  <si>
    <t>K1093 3B00025</t>
  </si>
  <si>
    <t>K1093 3B00038</t>
  </si>
  <si>
    <t>P97</t>
  </si>
  <si>
    <t>BASEBALL CAP</t>
  </si>
  <si>
    <t>K1093 3B00055</t>
  </si>
  <si>
    <t>MENS</t>
    <phoneticPr fontId="4"/>
  </si>
  <si>
    <t>GRIMPEURS</t>
  </si>
  <si>
    <t>K1091 1A00090</t>
  </si>
  <si>
    <t>20F</t>
  </si>
  <si>
    <t>SASSIERE</t>
  </si>
  <si>
    <t>K1091 1A00120</t>
  </si>
  <si>
    <t>RIFEO</t>
  </si>
  <si>
    <t>K1091 1A00134</t>
  </si>
  <si>
    <t>GRAMMONT</t>
  </si>
  <si>
    <t>K1091 1A00188</t>
  </si>
  <si>
    <t>JUNICHI</t>
  </si>
  <si>
    <t>K1091 1A00192</t>
  </si>
  <si>
    <t>ETIACHE</t>
  </si>
  <si>
    <t>K1091 1A00196</t>
  </si>
  <si>
    <t>20L</t>
  </si>
  <si>
    <t>REPPE</t>
  </si>
  <si>
    <t>K1091 1A00198</t>
  </si>
  <si>
    <t>CARDIGAN</t>
  </si>
  <si>
    <t>K1091 9B00006</t>
  </si>
  <si>
    <t>K1091 9B00016</t>
  </si>
  <si>
    <t>HOODIE SWEATER</t>
  </si>
  <si>
    <t>K1091 8G00035</t>
  </si>
  <si>
    <t>K1091 2F00005</t>
  </si>
  <si>
    <t>LS T-SHIRT</t>
  </si>
  <si>
    <t>K1097 8D00001</t>
  </si>
  <si>
    <t>K1091 8D00003</t>
  </si>
  <si>
    <t>T-SHIRTS</t>
  </si>
  <si>
    <t>K1097 8C00001</t>
  </si>
  <si>
    <t>K1097 8C00009</t>
  </si>
  <si>
    <t>K1097 8C00010</t>
  </si>
  <si>
    <t>K1091 8C00004</t>
  </si>
  <si>
    <t>034</t>
    <phoneticPr fontId="4"/>
  </si>
  <si>
    <t>K1091 8C00005</t>
  </si>
  <si>
    <t>K1091 8C00024</t>
  </si>
  <si>
    <t>001</t>
    <phoneticPr fontId="4"/>
  </si>
  <si>
    <t>K1091 8C00052</t>
  </si>
  <si>
    <t>F01</t>
  </si>
  <si>
    <t>F98</t>
  </si>
  <si>
    <t>K1091 8C00063</t>
  </si>
  <si>
    <t>K1091 8C00076</t>
  </si>
  <si>
    <t>K1091 8C71600</t>
  </si>
  <si>
    <t>SS POLO</t>
  </si>
  <si>
    <t>K1091 8A70300</t>
  </si>
  <si>
    <t>K1091 3B00023</t>
  </si>
  <si>
    <t>K1091 3B00039</t>
  </si>
  <si>
    <t>STONE ISLAND</t>
    <phoneticPr fontId="4"/>
  </si>
  <si>
    <t>GARMENT DYED 'OLD' EFFECT SHIRTS</t>
  </si>
  <si>
    <t>K1S15 1200003 S0004</t>
  </si>
  <si>
    <t>V0129</t>
  </si>
  <si>
    <t>GARMENT DYED SS T-SHIRT</t>
  </si>
  <si>
    <t>K1S15 2100034 S0115</t>
    <phoneticPr fontId="4"/>
  </si>
  <si>
    <t>V0029</t>
  </si>
  <si>
    <t>K1S15 2100034 S0115</t>
  </si>
  <si>
    <t>K1S15 22002SC S0017</t>
    <phoneticPr fontId="4"/>
  </si>
  <si>
    <t>K1S15 22002SC S0017</t>
  </si>
  <si>
    <t>GARMENT DYED 'OLD' EFFECT TROUSERS</t>
  </si>
  <si>
    <t>K1S15 3100304 S0004</t>
    <phoneticPr fontId="4"/>
  </si>
  <si>
    <t>K1S15 3100304 S0004</t>
  </si>
  <si>
    <t>GARMENT DYED TROUSERS</t>
  </si>
  <si>
    <t>K1S15 3100313 S0010</t>
    <phoneticPr fontId="4"/>
  </si>
  <si>
    <t>K1S15 3100313 S0010</t>
  </si>
  <si>
    <t>V0055</t>
  </si>
  <si>
    <t>SAGE</t>
  </si>
  <si>
    <t>GARMENT DYED SHORT PARKA</t>
  </si>
  <si>
    <t>K1S15 4100091 S0010</t>
    <phoneticPr fontId="4"/>
  </si>
  <si>
    <t>K1S15 4100091 S0010</t>
  </si>
  <si>
    <t>K1S15 9100009 S0076</t>
    <phoneticPr fontId="4"/>
  </si>
  <si>
    <t>HAT</t>
  </si>
  <si>
    <t>K1S15 9100996 S0065</t>
    <phoneticPr fontId="4"/>
  </si>
  <si>
    <t>V0001</t>
  </si>
  <si>
    <t>K1S15 9100996 S0065</t>
  </si>
  <si>
    <t>BFUTS035.724_cotton_001_BLACK_XS</t>
  </si>
  <si>
    <t>BFUTS035.724_cotton_001_BLACK_S</t>
  </si>
  <si>
    <t>BFUTS035.724_cotton_001_BLACK_M</t>
  </si>
  <si>
    <t>BFUTS035.724_cotton_001_BLACK_L</t>
  </si>
  <si>
    <t>BFUTS035.724_cotton_001_BLACK_XL</t>
  </si>
  <si>
    <t>BFUTS035.724_cotton_100_WHITE_XS</t>
  </si>
  <si>
    <t>BFUTS035.724_cotton_100_WHITE_S</t>
  </si>
  <si>
    <t>BFUTS035.724_cotton_100_WHITE_M</t>
  </si>
  <si>
    <t>BFUTS035.724_cotton_100_WHITE_L</t>
  </si>
  <si>
    <t>BFUTS035.724_cotton_100_WHITE_XL</t>
  </si>
  <si>
    <t>HTS060.724_cotton_375_LAUREL_XS</t>
  </si>
  <si>
    <t>HTS060.724_cotton_375_LAUREL_S</t>
  </si>
  <si>
    <t>HTS060.724_cotton_375_LAUREL_M</t>
  </si>
  <si>
    <t>HTS060.724_cotton_375_LAUREL_L</t>
  </si>
  <si>
    <t>HTS060.724_cotton_375_LAUREL_XL</t>
  </si>
  <si>
    <t>LW00302KM0001_100% Coton_P199_BLACK_S</t>
  </si>
  <si>
    <t>LW00302KM0001_100% Coton_P199_BLACK_M</t>
  </si>
  <si>
    <t>LW00302KM0001_100% Coton_P199_BLACK_L</t>
  </si>
  <si>
    <t>LW00105KJ0008_100% Coton_P100_WHITE_S</t>
  </si>
  <si>
    <t>LW00105KJ0008_100% Coton_P100_WHITE_M</t>
  </si>
  <si>
    <t>LW00105KJ0008_100% Coton_P100_WHITE_L</t>
  </si>
  <si>
    <t>LW00105KJ0008_100% Coton_P199_BLACK_S</t>
  </si>
  <si>
    <t>LW00105KJ0008_100% Coton_P199_BLACK_M</t>
  </si>
  <si>
    <t>LW00105KJ0008_100% Coton_P199_BLACK_L</t>
  </si>
  <si>
    <t>MW00110KJ0008_100% Coton_P100_WHITE_S</t>
  </si>
  <si>
    <t>MW00110KJ0008_100% Coton_P100_WHITE_M</t>
  </si>
  <si>
    <t>MW00110KJ0008_100% Coton_P100_WHITE_L</t>
  </si>
  <si>
    <t>MW00110KJ0008_100% Coton_P199_BLACK_S</t>
  </si>
  <si>
    <t>MW00110KJ0008_100% Coton_P199_BLACK_M</t>
  </si>
  <si>
    <t>MW00110KJ0008_100% Coton_P199_BLACK_L</t>
  </si>
  <si>
    <t>OW00127KJ0119_100% Coton_P100_WHITE_S</t>
  </si>
  <si>
    <t>OW00127KJ0119_100% Coton_P100_WHITE_M</t>
  </si>
  <si>
    <t>OW00127KJ0119_100% Coton_P199_BLACK_S</t>
  </si>
  <si>
    <t>OW00127KJ0119_100% Coton_P199_BLACK_M</t>
  </si>
  <si>
    <t xml:space="preserve">OM00127KJ0118_100% Coton_P199_BLACK_S </t>
  </si>
  <si>
    <t>OM00127KJ0118_100% Coton_P199_BLACK_M</t>
  </si>
  <si>
    <t>OM00127KJ0118_100% Coton_P199_BLACK_L</t>
  </si>
  <si>
    <t>LM00104KJ0008_100% Coton_P100_WHITE_M</t>
  </si>
  <si>
    <t>LM00104KJ0008_100% Coton_P100_WHITE_L</t>
  </si>
  <si>
    <t>LM00104KJ0008_100% Coton_P100_WHITE_XL</t>
  </si>
  <si>
    <t>LM00104KJ0008_100% Coton_P199_BLACK_M</t>
  </si>
  <si>
    <t>LM00104KJ0008_100% Coton_P199_BLACK_L</t>
  </si>
  <si>
    <t>LM00104KJ0008_100% Coton_P199_BLACK_XL</t>
  </si>
  <si>
    <t>LM00110KJ0008_100% Coton_P100_WHITE_M</t>
  </si>
  <si>
    <t>LM00110KJ0008_100% Coton_P100_WHITE_L</t>
  </si>
  <si>
    <t>LM00110KJ0008_100% Coton_P100_WHITE_XL</t>
  </si>
  <si>
    <t>LM00110KJ0008_100% Coton_P199_BLACK_M</t>
  </si>
  <si>
    <t>LM00110KJ0008_100% Coton_P199_BLACK_L</t>
  </si>
  <si>
    <t>LM00110KJ0008_100% Coton_P199_BLACK_XL</t>
  </si>
  <si>
    <t>MM00108KJ0118_100% Coton_P100_WHITE_M</t>
  </si>
  <si>
    <t>MM00108KJ0118_100% Coton_P100_WHITE_L</t>
  </si>
  <si>
    <t>MM00127KJ0118_100% Coton_P199_BLACK_M</t>
  </si>
  <si>
    <t>MM00127KJ0118_100% Coton_P199_BLACK_L</t>
  </si>
  <si>
    <t>K1093 1A00067_597YF_999_BLACK_0</t>
  </si>
  <si>
    <t>K1093 1A00067_597YF_999_BLACK_1</t>
  </si>
  <si>
    <t>K1093 1A00067_597YF_999_BLACK_2</t>
  </si>
  <si>
    <t>K1093 1A00067_597YF_999_BLACK_3</t>
  </si>
  <si>
    <t>K1093 1A00067_597YF_999_BLACK_4</t>
  </si>
  <si>
    <t>K1093 1A00068_597YF_999_BLACK_0</t>
  </si>
  <si>
    <t>K1093 1A00068_597YF_999_BLACK_1</t>
  </si>
  <si>
    <t>K1093 1A00068_597YF_999_BLACK_2</t>
  </si>
  <si>
    <t>K1093 1A00068_597YF_999_BLACK_3</t>
  </si>
  <si>
    <t>K1093 1A00068_597YF_999_BLACK_4</t>
  </si>
  <si>
    <t>K1093 1A00123_598AK_999_BLACK_0</t>
  </si>
  <si>
    <t>K1093 1A00123_598AK_999_BLACK_1</t>
  </si>
  <si>
    <t>K1093 1A00123_598AK_999_BLACK_2</t>
  </si>
  <si>
    <t>K1093 1A00123_598AK_999_BLACK_3</t>
  </si>
  <si>
    <t>K1093 1A00123_598AK_999_BLACK_4</t>
  </si>
  <si>
    <t>K1093 1A00127_549P3_999_BLACK_0</t>
  </si>
  <si>
    <t>K1093 1A00127_549P3_999_BLACK_1</t>
  </si>
  <si>
    <t>K1093 1A00127_549P3_999_BLACK_2</t>
  </si>
  <si>
    <t>K1093 1A00127_549P3_999_BLACK_3</t>
  </si>
  <si>
    <t>K1093 1A00127_549P3_999_BLACK_4</t>
  </si>
  <si>
    <t>K1093 1A00128_5986N_999_BLACK_0</t>
  </si>
  <si>
    <t>K1093 1A00128_5986N_999_BLACK_1</t>
  </si>
  <si>
    <t>K1093 1A00128_5986N_999_BLACK_2</t>
  </si>
  <si>
    <t>K1093 1A00128_5986N_999_BLACK_3</t>
  </si>
  <si>
    <t>K1093 1A00128_5986N_999_BLACK_4</t>
  </si>
  <si>
    <t>K1093 1A00157_54AQE_999_BLACK_0</t>
  </si>
  <si>
    <t>K1093 1A00157_54AQE_999_BLACK_1</t>
  </si>
  <si>
    <t>K1093 1A00157_54AQE_999_BLACK_2</t>
  </si>
  <si>
    <t>K1093 1A00157_54AQE_999_BLACK_3</t>
  </si>
  <si>
    <t>K1093 1A00157_54AQE_999_BLACK_4</t>
  </si>
  <si>
    <t>K1093 1A00170_549P3_999_BLACK_0</t>
  </si>
  <si>
    <t>K1093 1A00170_549P3_999_BLACK_1</t>
  </si>
  <si>
    <t>K1093 1A00170_549P3_999_BLACK_2</t>
  </si>
  <si>
    <t>K1093 1A00170_549P3_999_BLACK_3</t>
  </si>
  <si>
    <t>K1093 1A00170_549P3_999_BLACK_4</t>
  </si>
  <si>
    <t>K1093 1A00180_54A1K_999_BLACK_0</t>
  </si>
  <si>
    <t>K1093 1A00180_54A1K_999_BLACK_1</t>
  </si>
  <si>
    <t>K1093 1A00180_54A1K_999_BLACK_2</t>
  </si>
  <si>
    <t>K1093 1A00180_54A1K_999_BLACK_3</t>
  </si>
  <si>
    <t>K1093 1A00180_54A1K_999_BLACK_4</t>
  </si>
  <si>
    <t>K1093 1A10200_53048_034_WHITE_0</t>
  </si>
  <si>
    <t>K1093 1A10200_53048_034_WHITE_1</t>
  </si>
  <si>
    <t>K1093 1A10200_53048_034_WHITE_2</t>
  </si>
  <si>
    <t>K1093 1A10200_53048_034_WHITE_3</t>
  </si>
  <si>
    <t>K1093 1A10200_53048_034_WHITE_4</t>
  </si>
  <si>
    <t>K1093 9B00025_M1131_999_BLACK_XS</t>
  </si>
  <si>
    <t>K1093 9B00025_M1131_999_BLACK_S</t>
  </si>
  <si>
    <t>K1093 9B00025_M1131_999_BLACK_M</t>
  </si>
  <si>
    <t>K1093 9B00025_M1131_999_BLACK_L</t>
  </si>
  <si>
    <t>K1093 9B00025_M1131_999_BLACK_XL</t>
  </si>
  <si>
    <t>K1093 9B00026_M1131_999_BLACK_XS</t>
  </si>
  <si>
    <t>K1093 9B00026_M1131_999_BLACK_S</t>
  </si>
  <si>
    <t>K1093 9B00026_M1131_999_BLACK_M</t>
  </si>
  <si>
    <t>K1093 9B00026_M1131_999_BLACK_L</t>
  </si>
  <si>
    <t>K1093 9B00026_M1131_999_BLACK_XL</t>
  </si>
  <si>
    <t>K1098 8G00001_89AW0_999_BLACK_XS</t>
  </si>
  <si>
    <t>K1098 8G00001_89AW0_999_BLACK_S</t>
  </si>
  <si>
    <t>K1098 8G00001_89AW0_999_BLACK_M</t>
  </si>
  <si>
    <t>K1098 8G00001_89AW0_999_BLACK_L</t>
  </si>
  <si>
    <t>K1098 8G00001_89AW0_999_BLACK_XL</t>
  </si>
  <si>
    <t>K1098 8G00004_829H7_999_BLACK_XS</t>
  </si>
  <si>
    <t>K1098 8G00004_829H7_999_BLACK_S</t>
  </si>
  <si>
    <t>K1098 8G00004_829H7_999_BLACK_M</t>
  </si>
  <si>
    <t>K1098 8G00004_829H7_999_BLACK_L</t>
  </si>
  <si>
    <t>K1098 8G00004_829H7_999_BLACK_XL</t>
  </si>
  <si>
    <t>K1093 8G00016_89A1K_037_WHITE_XS</t>
  </si>
  <si>
    <t>K1093 8G00016_89A1K_037_WHITE_S</t>
  </si>
  <si>
    <t>K1093 8G00016_89A1K_037_WHITE_M</t>
  </si>
  <si>
    <t>K1093 8G00016_89A1K_037_WHITE_L</t>
  </si>
  <si>
    <t>K1093 8G00016_89A1K_037_WHITE_XL</t>
  </si>
  <si>
    <t>K1093 8G00017_89AHE_778_NAVY_XS</t>
  </si>
  <si>
    <t>K1093 8G00017_89AHE_778_NAVY_S</t>
  </si>
  <si>
    <t>K1093 8G00017_89AHE_778_NAVY_M</t>
  </si>
  <si>
    <t>K1093 8G00017_89AHE_778_NAVY_L</t>
  </si>
  <si>
    <t>K1093 8G00017_89AHE_778_NAVY_XL</t>
  </si>
  <si>
    <t>K1093 8C00003_89AUO_778_NAVY_XS</t>
  </si>
  <si>
    <t>K1093 8C00003_89AUO_778_NAVY_S</t>
  </si>
  <si>
    <t>K1093 8C00003_89AUO_778_NAVY_M</t>
  </si>
  <si>
    <t>K1093 8C00003_89AUO_778_NAVY_L</t>
  </si>
  <si>
    <t>K1093 8C00003_89AUO_778_NAVY_XL</t>
  </si>
  <si>
    <t>K1093 8C00008_89AUO_037_WHITE_XS</t>
  </si>
  <si>
    <t>K1093 8C00008_89AUO_037_WHITE_S</t>
  </si>
  <si>
    <t>K1093 8C00008_89AUO_037_WHITE_M</t>
  </si>
  <si>
    <t>K1093 8C00008_89AUO_037_WHITE_L</t>
  </si>
  <si>
    <t>K1093 8C00008_89AUO_037_WHITE_XL</t>
  </si>
  <si>
    <t>K1093 8C00008_89AUO_999_BLACK_XS</t>
  </si>
  <si>
    <t>K1093 8C00008_89AUO_999_BLACK_S</t>
  </si>
  <si>
    <t>K1093 8C00008_89AUO_999_BLACK_M</t>
  </si>
  <si>
    <t>K1093 8C00008_89AUO_999_BLACK_L</t>
  </si>
  <si>
    <t>K1093 8C00008_89AUO_999_BLACK_XL</t>
  </si>
  <si>
    <t>K1093 8C73200_V8058_033_WHITE_XS</t>
  </si>
  <si>
    <t>K1093 8C73200_V8058_033_WHITE_S</t>
  </si>
  <si>
    <t>K1093 8C73200_V8058_033_WHITE_M</t>
  </si>
  <si>
    <t>K1093 8C73200_V8058_033_WHITE_L</t>
  </si>
  <si>
    <t>K1093 8C73200_V8058_033_WHITE_XL</t>
  </si>
  <si>
    <t>K1093 8C73200_V8058_999_BLACK_XS</t>
  </si>
  <si>
    <t>K1093 8C73200_V8058_999_BLACK_S</t>
  </si>
  <si>
    <t>K1093 8C73200_V8058_999_BLACK_M</t>
  </si>
  <si>
    <t>K1093 8C73200_V8058_999_BLACK_L</t>
  </si>
  <si>
    <t>K1093 8C73200_V8058_999_BLACK_XL</t>
  </si>
  <si>
    <t>K1093 3B00025_5983X_999_BLACK_S</t>
  </si>
  <si>
    <t>K1093 3B00025_5983X_999_BLACK_M</t>
  </si>
  <si>
    <t>K1093 3B00025_5983X_999_BLACK_L</t>
  </si>
  <si>
    <t>K1093 3B00038_5988K_P97_BLACK_S</t>
  </si>
  <si>
    <t>K1093 3B00038_5988K_P97_BLACK_M</t>
  </si>
  <si>
    <t>K1093 3B00038_5988K_P97_BLACK_L</t>
  </si>
  <si>
    <t>K1093 3B00055_04863_999_BLACK_</t>
  </si>
  <si>
    <t>K1091 1A00090_54155_999_BLACK_1</t>
  </si>
  <si>
    <t>K1091 1A00090_54155_999_BLACK_2</t>
  </si>
  <si>
    <t>K1091 1A00090_54155_999_BLACK_3</t>
  </si>
  <si>
    <t>K1091 1A00090_54155_999_BLACK_4</t>
  </si>
  <si>
    <t>K1091 1A00090_54155_999_BLACK_5</t>
  </si>
  <si>
    <t>K1091 1A00090_54155_20F__1</t>
  </si>
  <si>
    <t>K1091 1A00090_54155_20F__2</t>
  </si>
  <si>
    <t>K1091 1A00090_54155_20F__3</t>
  </si>
  <si>
    <t>K1091 1A00090_54155_20F__4</t>
  </si>
  <si>
    <t>K1091 1A00090_54155_20F__5</t>
  </si>
  <si>
    <t>K1091 1A00120_59876_999_BLACK_1</t>
  </si>
  <si>
    <t>K1091 1A00120_59876_999_BLACK_2</t>
  </si>
  <si>
    <t>K1091 1A00120_59876_999_BLACK_3</t>
  </si>
  <si>
    <t>K1091 1A00120_59876_999_BLACK_4</t>
  </si>
  <si>
    <t>K1091 1A00120_59876_999_BLACK_5</t>
  </si>
  <si>
    <t>K1091 1A00134_53A5E_999_BLACK_1</t>
  </si>
  <si>
    <t>K1091 1A00134_53A5E_999_BLACK_2</t>
  </si>
  <si>
    <t>K1091 1A00134_53A5E_999_BLACK_3</t>
  </si>
  <si>
    <t>K1091 1A00134_53A5E_999_BLACK_4</t>
  </si>
  <si>
    <t>K1091 1A00134_53A5E_999_BLACK_5</t>
  </si>
  <si>
    <t>K1091 1A00188_54A91_999_BLACK_1</t>
  </si>
  <si>
    <t>K1091 1A00188_54A91_999_BLACK_2</t>
  </si>
  <si>
    <t>K1091 1A00188_54A91_999_BLACK_3</t>
  </si>
  <si>
    <t>K1091 1A00188_54A91_999_BLACK_4</t>
  </si>
  <si>
    <t>K1091 1A00188_54A91_999_BLACK_5</t>
  </si>
  <si>
    <t>K1091 1A00192_68352_999_BLACK_1</t>
  </si>
  <si>
    <t>K1091 1A00192_68352_999_BLACK_2</t>
  </si>
  <si>
    <t>K1091 1A00192_68352_999_BLACK_3</t>
  </si>
  <si>
    <t>K1091 1A00192_68352_999_BLACK_4</t>
  </si>
  <si>
    <t>K1091 1A00192_68352_999_BLACK_5</t>
  </si>
  <si>
    <t>K1091 1A00196_5968E_999_BLACK_1</t>
  </si>
  <si>
    <t>K1091 1A00196_5968E_999_BLACK_2</t>
  </si>
  <si>
    <t>K1091 1A00196_5968E_999_BLACK_3</t>
  </si>
  <si>
    <t>K1091 1A00196_5968E_999_BLACK_4</t>
  </si>
  <si>
    <t>K1091 1A00196_5968E_999_BLACK_5</t>
  </si>
  <si>
    <t>K1091 1A00196_5968E_20L_BEIGE_1</t>
  </si>
  <si>
    <t>K1091 1A00196_5968E_20L_BEIGE_2</t>
  </si>
  <si>
    <t>K1091 1A00196_5968E_20L_BEIGE_3</t>
  </si>
  <si>
    <t>K1091 1A00196_5968E_20L_BEIGE_4</t>
  </si>
  <si>
    <t>K1091 1A00196_5968E_20L_BEIGE_5</t>
  </si>
  <si>
    <t>K1091 1A00198_68352_999_BLACK_1</t>
  </si>
  <si>
    <t>K1091 1A00198_68352_999_BLACK_2</t>
  </si>
  <si>
    <t>K1091 1A00198_68352_999_BLACK_3</t>
  </si>
  <si>
    <t>K1091 1A00198_68352_999_BLACK_4</t>
  </si>
  <si>
    <t>K1091 1A00198_68352_999_BLACK_5</t>
  </si>
  <si>
    <t>K1091 9B00006_M1367_999_BLACK_S</t>
  </si>
  <si>
    <t>K1091 9B00006_M1367_999_BLACK_M</t>
  </si>
  <si>
    <t>K1091 9B00006_M1367_999_BLACK_L</t>
  </si>
  <si>
    <t>K1091 9B00006_M1367_999_BLACK_XL</t>
  </si>
  <si>
    <t>K1091 9B00006_M1367_999_BLACK_XXL</t>
  </si>
  <si>
    <t>K1091 9B00016_M1131_999_BLACK_S</t>
  </si>
  <si>
    <t>K1091 9B00016_M1131_999_BLACK_M</t>
  </si>
  <si>
    <t>K1091 9B00016_M1131_999_BLACK_L</t>
  </si>
  <si>
    <t>K1091 9B00016_M1131_999_BLACK_XL</t>
  </si>
  <si>
    <t>K1091 9B00016_M1131_999_BLACK_XXL</t>
  </si>
  <si>
    <t>K1091 8G00035_89AUJ_999_BLACK_S</t>
  </si>
  <si>
    <t>K1091 8G00035_89AUJ_999_BLACK_M</t>
  </si>
  <si>
    <t>K1091 8G00035_89AUJ_999_BLACK_L</t>
  </si>
  <si>
    <t>K1091 8G00035_89AUJ_999_BLACK_XL</t>
  </si>
  <si>
    <t>K1091 8G00035_89AUJ_999_BLACK_XXL</t>
  </si>
  <si>
    <t>K1091 2F00005_57448_999_BLACK_S</t>
  </si>
  <si>
    <t>K1091 2F00005_57448_999_BLACK_M</t>
  </si>
  <si>
    <t>K1091 2F00005_57448_999_BLACK_L</t>
  </si>
  <si>
    <t>K1091 2F00005_57448_999_BLACK_XL</t>
  </si>
  <si>
    <t>K1091 2F00005_57448_999_BLACK_XXL</t>
  </si>
  <si>
    <t>K1097 8D00001_83927_999_BLACK_S</t>
  </si>
  <si>
    <t>K1097 8D00001_83927_999_BLACK_M</t>
  </si>
  <si>
    <t>K1097 8D00001_83927_999_BLACK_L</t>
  </si>
  <si>
    <t>K1097 8D00001_83927_999_BLACK_XL</t>
  </si>
  <si>
    <t>K1097 8D00001_83927_999_BLACK_XXL</t>
  </si>
  <si>
    <t>K1091 8D00003_89A17_999_BLACK_S</t>
  </si>
  <si>
    <t>K1091 8D00003_89A17_999_BLACK_M</t>
  </si>
  <si>
    <t>K1091 8D00003_89A17_999_BLACK_L</t>
  </si>
  <si>
    <t>K1091 8D00003_89A17_999_BLACK_XL</t>
  </si>
  <si>
    <t>K1091 8D00003_89A17_999_BLACK_XXL</t>
  </si>
  <si>
    <t>K1097 8C00001_89AW1_999_BLACK_S</t>
  </si>
  <si>
    <t>K1097 8C00001_89AW1_999_BLACK_M</t>
  </si>
  <si>
    <t>K1097 8C00001_89AW1_999_BLACK_L</t>
  </si>
  <si>
    <t>K1097 8C00001_89AW1_999_BLACK_XL</t>
  </si>
  <si>
    <t>K1097 8C00001_89AW1_999_BLACK_XXL</t>
  </si>
  <si>
    <t>K1097 8C00009_83927_999_BLACK_S</t>
  </si>
  <si>
    <t>K1097 8C00009_83927_999_BLACK_M</t>
  </si>
  <si>
    <t>K1097 8C00009_83927_999_BLACK_L</t>
  </si>
  <si>
    <t>K1097 8C00009_83927_999_BLACK_XL</t>
  </si>
  <si>
    <t>K1097 8C00009_83927_999_BLACK_XXL</t>
  </si>
  <si>
    <t>K1097 8C00010_83927_999_BLACK_S</t>
  </si>
  <si>
    <t>K1097 8C00010_83927_999_BLACK_M</t>
  </si>
  <si>
    <t>K1097 8C00010_83927_999_BLACK_L</t>
  </si>
  <si>
    <t>K1097 8C00010_83927_999_BLACK_XL</t>
  </si>
  <si>
    <t>K1097 8C00010_83927_999_BLACK_XXL</t>
  </si>
  <si>
    <t>K1091 8C00004_89A17_034_WHITE_S</t>
  </si>
  <si>
    <t>K1091 8C00004_89A17_034_WHITE_M</t>
  </si>
  <si>
    <t>K1091 8C00004_89A17_034_WHITE_L</t>
  </si>
  <si>
    <t>K1091 8C00004_89A17_034_WHITE_XL</t>
  </si>
  <si>
    <t>K1091 8C00004_89A17_034_WHITE_XXL</t>
  </si>
  <si>
    <t>K1091 8C00004_89A17_999_BLACK_S</t>
  </si>
  <si>
    <t>K1091 8C00004_89A17_999_BLACK_M</t>
  </si>
  <si>
    <t>K1091 8C00004_89A17_999_BLACK_L</t>
  </si>
  <si>
    <t>K1091 8C00004_89A17_999_BLACK_XL</t>
  </si>
  <si>
    <t>K1091 8C00004_89A17_999_BLACK_XXL</t>
  </si>
  <si>
    <t>K1091 8C00005_89A17_999_BLACK_S</t>
  </si>
  <si>
    <t>K1091 8C00005_89A17_999_BLACK_M</t>
  </si>
  <si>
    <t>K1091 8C00005_89A17_999_BLACK_L</t>
  </si>
  <si>
    <t>K1091 8C00005_89A17_999_BLACK_XL</t>
  </si>
  <si>
    <t>K1091 8C00005_89A17_999_BLACK_XXL</t>
  </si>
  <si>
    <t>K1091 8C00024_829H8_001_WHITE_S</t>
  </si>
  <si>
    <t>K1091 8C00024_829H8_001_WHITE_M</t>
  </si>
  <si>
    <t>K1091 8C00024_829H8_001_WHITE_L</t>
  </si>
  <si>
    <t>K1091 8C00024_829H8_001_WHITE_XL</t>
  </si>
  <si>
    <t>K1091 8C00024_829H8_001_WHITE_XXL</t>
  </si>
  <si>
    <t>K1091 8C00024_829H8_999_BLACK_S</t>
  </si>
  <si>
    <t>K1091 8C00024_829H8_999_BLACK_M</t>
  </si>
  <si>
    <t>K1091 8C00024_829H8_999_BLACK_L</t>
  </si>
  <si>
    <t>K1091 8C00024_829H8_999_BLACK_XL</t>
  </si>
  <si>
    <t>K1091 8C00024_829H8_999_BLACK_XXL</t>
  </si>
  <si>
    <t>K1091 8C00052_89AJS_F01_WHITE_S</t>
  </si>
  <si>
    <t>K1091 8C00052_89AJS_F01_WHITE_M</t>
  </si>
  <si>
    <t>K1091 8C00052_89AJS_F01_WHITE_L</t>
  </si>
  <si>
    <t>K1091 8C00052_89AJS_F01_WHITE_XL</t>
  </si>
  <si>
    <t>K1091 8C00052_89AJS_F01_WHITE_XXL</t>
  </si>
  <si>
    <t>K1091 8C00052_89AJS_F98_BLACK_S</t>
  </si>
  <si>
    <t>K1091 8C00052_89AJS_F98_BLACK_M</t>
  </si>
  <si>
    <t>K1091 8C00052_89AJS_F98_BLACK_L</t>
  </si>
  <si>
    <t>K1091 8C00052_89AJS_F98_BLACK_XL</t>
  </si>
  <si>
    <t>K1091 8C00052_89AJS_F98_BLACK_XXL</t>
  </si>
  <si>
    <t>K1091 8C00063_89AJS_034_WHITE_S</t>
  </si>
  <si>
    <t>K1091 8C00063_89AJS_034_WHITE_M</t>
  </si>
  <si>
    <t>K1091 8C00063_89AJS_034_WHITE_L</t>
  </si>
  <si>
    <t>K1091 8C00063_89AJS_034_WHITE_XL</t>
  </si>
  <si>
    <t>K1091 8C00063_89AJS_034_WHITE_XXL</t>
  </si>
  <si>
    <t>K1091 8C00063_89AJS_999_BLACK_S</t>
  </si>
  <si>
    <t>K1091 8C00063_89AJS_999_BLACK_M</t>
  </si>
  <si>
    <t>K1091 8C00063_89AJS_999_BLACK_L</t>
  </si>
  <si>
    <t>K1091 8C00063_89AJS_999_BLACK_XL</t>
  </si>
  <si>
    <t>K1091 8C00063_89AJS_999_BLACK_XXL</t>
  </si>
  <si>
    <t>K1091 8C00076_8390Y_001_WHITE_S</t>
  </si>
  <si>
    <t>K1091 8C00076_8390Y_001_WHITE_M</t>
  </si>
  <si>
    <t>K1091 8C00076_8390Y_001_WHITE_L</t>
  </si>
  <si>
    <t>K1091 8C00076_8390Y_001_WHITE_XL</t>
  </si>
  <si>
    <t>K1091 8C00076_8390Y_001_WHITE_XXL</t>
  </si>
  <si>
    <t>K1091 8C00076_8390Y_999_BLACK_S</t>
  </si>
  <si>
    <t>K1091 8C00076_8390Y_999_BLACK_M</t>
  </si>
  <si>
    <t>K1091 8C00076_8390Y_999_BLACK_L</t>
  </si>
  <si>
    <t>K1091 8C00076_8390Y_999_BLACK_XL</t>
  </si>
  <si>
    <t>K1091 8C00076_8390Y_999_BLACK_XXL</t>
  </si>
  <si>
    <t>K1091 8C71600_87296_999_BLACK_S</t>
  </si>
  <si>
    <t>K1091 8C71600_87296_999_BLACK_M</t>
  </si>
  <si>
    <t>K1091 8C71600_87296_999_BLACK_L</t>
  </si>
  <si>
    <t>K1091 8C71600_87296_999_BLACK_XL</t>
  </si>
  <si>
    <t>K1091 8C71600_87296_999_BLACK_XXL</t>
  </si>
  <si>
    <t>K1091 8A70300_84556_999_BLACK_S</t>
  </si>
  <si>
    <t>K1091 8A70300_84556_999_BLACK_M</t>
  </si>
  <si>
    <t>K1091 8A70300_84556_999_BLACK_L</t>
  </si>
  <si>
    <t>K1091 8A70300_84556_999_BLACK_XL</t>
  </si>
  <si>
    <t>K1091 8A70300_84556_999_BLACK_XXL</t>
  </si>
  <si>
    <t>K1091 3B00023_0U082_999_BLACK_F</t>
  </si>
  <si>
    <t>K1091 3B00039_04863_999_BLACK_F</t>
  </si>
  <si>
    <t>K1S15 1200003 S0004_ORGANIC COTTON STRETCH BROKEN TWILL_V0129_BLACK_M</t>
  </si>
  <si>
    <t>K1S15 1200003 S0004_ORGANIC COTTON STRETCH BROKEN TWILL_V0129_BLACK_L</t>
  </si>
  <si>
    <t>K1S15 1200003 S0004_ORGANIC COTTON STRETCH BROKEN TWILL_V0129_BLACK_XL</t>
  </si>
  <si>
    <t>K1S15 2100034 S0115_COMBED ORGANIC COTTON JERSEY _V0029_BLACK_M</t>
  </si>
  <si>
    <t>K1S15 2100034 S0115_COMBED ORGANIC COTTON JERSEY _V0029_BLACK_L</t>
  </si>
  <si>
    <t>K1S15 22002SC S0017_95% ORGANIC COTTON / 5% ELASTAN PIQUE' _V0029_BLACK_M</t>
  </si>
  <si>
    <t>K1S15 22002SC S0017_95% ORGANIC COTTON / 5% ELASTAN PIQUE' _V0029_BLACK_L</t>
  </si>
  <si>
    <t>K1S15 22002SC S0017_95% ORGANIC COTTON / 5% ELASTAN PIQUE' _V0029_BLACK_XL</t>
  </si>
  <si>
    <t>K1S15 3100304 S0004_ORGANIC COTTON STRETCH BROKEN TWILL_V0129_BLACK_30</t>
  </si>
  <si>
    <t>K1S15 3100304 S0004_ORGANIC COTTON STRETCH BROKEN TWILL_V0129_BLACK_32</t>
  </si>
  <si>
    <t>K1S15 3100304 S0004_ORGANIC COTTON STRETCH BROKEN TWILL_V0129_BLACK_34</t>
  </si>
  <si>
    <t>K1S15 3100304 S0004_ORGANIC COTTON STRETCH BROKEN TWILL_V0129_BLACK_36</t>
  </si>
  <si>
    <t>K1S15 3100313 S0010_SUPIMA® COTTON TWILL STRETCH-TC_V0029_BLACK_30</t>
  </si>
  <si>
    <t>K1S15 3100313 S0010_SUPIMA® COTTON TWILL STRETCH-TC_V0029_BLACK_32</t>
  </si>
  <si>
    <t>K1S15 3100313 S0010_SUPIMA® COTTON TWILL STRETCH-TC_V0029_BLACK_34</t>
  </si>
  <si>
    <t>K1S15 3100313 S0010_SUPIMA® COTTON TWILL STRETCH-TC_V0029_BLACK_36</t>
  </si>
  <si>
    <t>K1S15 3100313 S0010_SUPIMA® COTTON TWILL STRETCH-TC_V0055_SAGE_30</t>
  </si>
  <si>
    <t>K1S15 3100313 S0010_SUPIMA® COTTON TWILL STRETCH-TC_V0055_SAGE_32</t>
  </si>
  <si>
    <t>K1S15 3100313 S0010_SUPIMA® COTTON TWILL STRETCH-TC_V0055_SAGE_34</t>
  </si>
  <si>
    <t>K1S15 4100091 S0010_SUPIMA® COTTON TWILL STRETCH-TC_V0029_BLACK_M</t>
  </si>
  <si>
    <t>K1S15 4100091 S0010_SUPIMA® COTTON TWILL STRETCH-TC_V0029_BLACK_L</t>
  </si>
  <si>
    <t>K1S15 4100091 S0010_SUPIMA® COTTON TWILL STRETCH-TC_V0029_BLACK_XL</t>
  </si>
  <si>
    <t>K1S15 9100009 S0076_NYLON METAL IN ECONYL® REGENERATED NYLON ACCESSORIES _V0029_BLACK_XL</t>
  </si>
  <si>
    <t>K1S15 9100996 S0065_COTTON HAT _V0001_WHITE_</t>
  </si>
  <si>
    <t>K1S15 9100996 S0065_COTTON HAT _V0029_BLACK_</t>
  </si>
  <si>
    <t>2025 SS - APPAREL</t>
    <phoneticPr fontId="3"/>
  </si>
  <si>
    <r>
      <rPr>
        <b/>
        <sz val="12"/>
        <color theme="0"/>
        <rFont val="Meiryo UI"/>
        <family val="3"/>
        <charset val="128"/>
      </rPr>
      <t>卸値</t>
    </r>
    <rPh sb="0" eb="2">
      <t>オロシネ</t>
    </rPh>
    <phoneticPr fontId="4"/>
  </si>
  <si>
    <r>
      <rPr>
        <b/>
        <sz val="12"/>
        <color theme="0"/>
        <rFont val="Meiryo UI"/>
        <family val="3"/>
        <charset val="128"/>
      </rPr>
      <t>数量</t>
    </r>
    <rPh sb="0" eb="2">
      <t>スウリョウ</t>
    </rPh>
    <phoneticPr fontId="4"/>
  </si>
  <si>
    <r>
      <rPr>
        <b/>
        <sz val="12"/>
        <color theme="0"/>
        <rFont val="Meiryo UI"/>
        <family val="3"/>
        <charset val="128"/>
      </rPr>
      <t>発注数量</t>
    </r>
    <rPh sb="0" eb="4">
      <t>ハッチュウスウリョウ</t>
    </rPh>
    <phoneticPr fontId="4"/>
  </si>
  <si>
    <r>
      <rPr>
        <b/>
        <sz val="12"/>
        <color theme="0"/>
        <rFont val="Meiryo UI"/>
        <family val="3"/>
        <charset val="128"/>
      </rPr>
      <t>合計金額</t>
    </r>
    <rPh sb="0" eb="4">
      <t>ゴウケイキンガク</t>
    </rPh>
    <phoneticPr fontId="4"/>
  </si>
  <si>
    <r>
      <rPr>
        <b/>
        <sz val="12"/>
        <rFont val="Meiryo UI"/>
        <family val="3"/>
        <charset val="128"/>
      </rPr>
      <t>【条件】</t>
    </r>
  </si>
  <si>
    <r>
      <rPr>
        <b/>
        <sz val="12"/>
        <rFont val="Meiryo UI"/>
        <family val="3"/>
        <charset val="128"/>
      </rPr>
      <t>■締切：</t>
    </r>
    <r>
      <rPr>
        <b/>
        <sz val="12"/>
        <rFont val="Calibri"/>
        <family val="2"/>
      </rPr>
      <t>25/01/31 17:00</t>
    </r>
    <phoneticPr fontId="3"/>
  </si>
  <si>
    <r>
      <rPr>
        <b/>
        <sz val="12"/>
        <rFont val="Meiryo UI"/>
        <family val="3"/>
        <charset val="128"/>
      </rPr>
      <t>■デリバリー：</t>
    </r>
    <r>
      <rPr>
        <b/>
        <sz val="12"/>
        <rFont val="Calibri"/>
        <family val="2"/>
      </rPr>
      <t>1</t>
    </r>
    <r>
      <rPr>
        <b/>
        <sz val="12"/>
        <rFont val="Meiryo UI"/>
        <family val="3"/>
        <charset val="128"/>
      </rPr>
      <t>週間</t>
    </r>
  </si>
  <si>
    <r>
      <rPr>
        <b/>
        <sz val="12"/>
        <rFont val="Meiryo UI"/>
        <family val="3"/>
        <charset val="128"/>
      </rPr>
      <t>■発注後のキャンセルは出来ません</t>
    </r>
  </si>
  <si>
    <r>
      <rPr>
        <b/>
        <sz val="12"/>
        <rFont val="Meiryo UI"/>
        <family val="3"/>
        <charset val="128"/>
      </rPr>
      <t>■在庫数は常時変動します。</t>
    </r>
  </si>
  <si>
    <r>
      <rPr>
        <b/>
        <sz val="12"/>
        <rFont val="Segoe UI Symbol"/>
        <family val="3"/>
      </rPr>
      <t>■</t>
    </r>
    <r>
      <rPr>
        <b/>
        <sz val="12"/>
        <rFont val="Meiryo UI"/>
        <family val="3"/>
        <charset val="128"/>
      </rPr>
      <t>ミニマム：￥</t>
    </r>
    <r>
      <rPr>
        <b/>
        <sz val="12"/>
        <rFont val="Calibri"/>
        <family val="2"/>
      </rPr>
      <t>150,000</t>
    </r>
    <r>
      <rPr>
        <b/>
        <sz val="12"/>
        <rFont val="Meiryo UI"/>
        <family val="3"/>
        <charset val="128"/>
      </rPr>
      <t>～（</t>
    </r>
    <r>
      <rPr>
        <b/>
        <sz val="12"/>
        <rFont val="Calibri"/>
        <family val="3"/>
      </rPr>
      <t>Sheet</t>
    </r>
    <r>
      <rPr>
        <b/>
        <sz val="12"/>
        <rFont val="游ゴシック"/>
        <family val="3"/>
        <charset val="128"/>
      </rPr>
      <t>毎）</t>
    </r>
    <rPh sb="21" eb="22">
      <t>ゴト</t>
    </rPh>
    <phoneticPr fontId="3"/>
  </si>
  <si>
    <t>APPAREL - MIX</t>
    <phoneticPr fontId="3"/>
  </si>
  <si>
    <r>
      <rPr>
        <b/>
        <sz val="12"/>
        <color theme="0"/>
        <rFont val="ＭＳ Ｐゴシック"/>
        <family val="3"/>
        <charset val="128"/>
      </rPr>
      <t>上代</t>
    </r>
    <rPh sb="0" eb="2">
      <t>ジョウダイ</t>
    </rPh>
    <phoneticPr fontId="3"/>
  </si>
  <si>
    <r>
      <rPr>
        <b/>
        <sz val="12"/>
        <color theme="0"/>
        <rFont val="ＭＳ Ｐゴシック"/>
        <family val="2"/>
        <charset val="128"/>
      </rPr>
      <t>掛率</t>
    </r>
    <rPh sb="0" eb="2">
      <t>カケリツ</t>
    </rPh>
    <phoneticPr fontId="4"/>
  </si>
  <si>
    <r>
      <rPr>
        <b/>
        <sz val="12"/>
        <color theme="0"/>
        <rFont val="ＭＳ Ｐゴシック"/>
        <family val="2"/>
        <charset val="128"/>
      </rPr>
      <t>卸値</t>
    </r>
  </si>
  <si>
    <r>
      <rPr>
        <b/>
        <sz val="12"/>
        <color theme="0"/>
        <rFont val="ＭＳ Ｐゴシック"/>
        <family val="3"/>
        <charset val="128"/>
      </rPr>
      <t>数量</t>
    </r>
    <rPh sb="0" eb="2">
      <t>スウリョウ</t>
    </rPh>
    <phoneticPr fontId="4"/>
  </si>
  <si>
    <r>
      <rPr>
        <b/>
        <sz val="12"/>
        <rFont val="Segoe UI Symbol"/>
        <family val="3"/>
      </rPr>
      <t>■</t>
    </r>
    <r>
      <rPr>
        <b/>
        <sz val="12"/>
        <rFont val="Meiryo UI"/>
        <family val="3"/>
        <charset val="128"/>
      </rPr>
      <t>ミニマム：￥</t>
    </r>
    <r>
      <rPr>
        <b/>
        <sz val="12"/>
        <rFont val="Calibri"/>
        <family val="2"/>
      </rPr>
      <t>150,000</t>
    </r>
    <r>
      <rPr>
        <b/>
        <sz val="12"/>
        <rFont val="Meiryo UI"/>
        <family val="3"/>
        <charset val="128"/>
      </rPr>
      <t>～（</t>
    </r>
    <r>
      <rPr>
        <b/>
        <sz val="12"/>
        <rFont val="Calibri"/>
        <family val="2"/>
      </rPr>
      <t>Sheet</t>
    </r>
    <r>
      <rPr>
        <b/>
        <sz val="12"/>
        <rFont val="游ゴシック"/>
        <family val="3"/>
        <charset val="128"/>
      </rPr>
      <t>毎）</t>
    </r>
    <rPh sb="21" eb="22">
      <t>ゴト</t>
    </rPh>
    <phoneticPr fontId="3"/>
  </si>
  <si>
    <r>
      <rPr>
        <b/>
        <sz val="12"/>
        <rFont val="Arial"/>
        <family val="2"/>
      </rPr>
      <t>ポリエステル</t>
    </r>
    <r>
      <rPr>
        <b/>
        <sz val="12"/>
        <rFont val="Calibri"/>
        <family val="2"/>
      </rPr>
      <t>100%</t>
    </r>
  </si>
  <si>
    <r>
      <rPr>
        <b/>
        <sz val="12"/>
        <rFont val="ＭＳ Ｐゴシック"/>
        <family val="3"/>
        <charset val="128"/>
      </rPr>
      <t>表地：ナイロン</t>
    </r>
    <r>
      <rPr>
        <b/>
        <sz val="12"/>
        <rFont val="Calibri"/>
        <family val="2"/>
      </rPr>
      <t xml:space="preserve">100%      </t>
    </r>
    <r>
      <rPr>
        <b/>
        <sz val="12"/>
        <rFont val="ＭＳ Ｐゴシック"/>
        <family val="3"/>
        <charset val="128"/>
      </rPr>
      <t>裏地：キュプラ</t>
    </r>
    <r>
      <rPr>
        <b/>
        <sz val="12"/>
        <rFont val="Calibri"/>
        <family val="2"/>
      </rPr>
      <t xml:space="preserve"> 100%</t>
    </r>
    <rPh sb="17" eb="19">
      <t>ウラジ</t>
    </rPh>
    <phoneticPr fontId="4"/>
  </si>
  <si>
    <r>
      <t xml:space="preserve">65% </t>
    </r>
    <r>
      <rPr>
        <b/>
        <sz val="12"/>
        <rFont val="Arial"/>
        <family val="2"/>
      </rPr>
      <t>ポリエステル</t>
    </r>
    <r>
      <rPr>
        <b/>
        <sz val="12"/>
        <rFont val="Calibri"/>
        <family val="2"/>
      </rPr>
      <t xml:space="preserve"> 35% </t>
    </r>
    <r>
      <rPr>
        <b/>
        <sz val="12"/>
        <rFont val="Arial"/>
        <family val="2"/>
      </rPr>
      <t>コットン</t>
    </r>
  </si>
  <si>
    <r>
      <rPr>
        <b/>
        <sz val="12"/>
        <rFont val="ＭＳ Ｐゴシック"/>
        <family val="3"/>
        <charset val="128"/>
      </rPr>
      <t>ポリエステル</t>
    </r>
    <r>
      <rPr>
        <b/>
        <sz val="12"/>
        <rFont val="Calibri"/>
        <family val="2"/>
      </rPr>
      <t>/</t>
    </r>
    <r>
      <rPr>
        <b/>
        <sz val="12"/>
        <rFont val="ＭＳ Ｐゴシック"/>
        <family val="3"/>
        <charset val="128"/>
      </rPr>
      <t>コットン</t>
    </r>
    <r>
      <rPr>
        <b/>
        <sz val="12"/>
        <rFont val="Calibri"/>
        <family val="2"/>
      </rPr>
      <t>/</t>
    </r>
    <r>
      <rPr>
        <b/>
        <sz val="12"/>
        <rFont val="ＭＳ Ｐゴシック"/>
        <family val="3"/>
        <charset val="128"/>
      </rPr>
      <t>シープレザー</t>
    </r>
    <phoneticPr fontId="4"/>
  </si>
  <si>
    <r>
      <rPr>
        <b/>
        <sz val="12"/>
        <rFont val="Arial"/>
        <family val="2"/>
      </rPr>
      <t>ポリエステル</t>
    </r>
    <r>
      <rPr>
        <b/>
        <sz val="12"/>
        <rFont val="Calibri"/>
        <family val="2"/>
      </rPr>
      <t>65</t>
    </r>
    <r>
      <rPr>
        <b/>
        <sz val="12"/>
        <rFont val="Arial"/>
        <family val="2"/>
      </rPr>
      <t>％、コットン</t>
    </r>
    <r>
      <rPr>
        <b/>
        <sz val="12"/>
        <rFont val="Calibri"/>
        <family val="2"/>
      </rPr>
      <t>35</t>
    </r>
    <r>
      <rPr>
        <b/>
        <sz val="12"/>
        <rFont val="Arial"/>
        <family val="2"/>
      </rPr>
      <t>％</t>
    </r>
  </si>
  <si>
    <r>
      <t xml:space="preserve">GG
</t>
    </r>
    <r>
      <rPr>
        <b/>
        <sz val="12"/>
        <rFont val="ＭＳ Ｐゴシック"/>
        <family val="3"/>
        <charset val="128"/>
      </rPr>
      <t>キャンバス</t>
    </r>
    <phoneticPr fontId="4"/>
  </si>
  <si>
    <r>
      <rPr>
        <b/>
        <sz val="12"/>
        <rFont val="ＭＳ Ｐゴシック"/>
        <family val="3"/>
        <charset val="128"/>
      </rPr>
      <t>ロング
ダウン</t>
    </r>
  </si>
  <si>
    <r>
      <rPr>
        <b/>
        <sz val="12"/>
        <rFont val="Arial"/>
        <family val="2"/>
        <charset val="128"/>
      </rPr>
      <t xml:space="preserve">ポリアミド
</t>
    </r>
    <r>
      <rPr>
        <b/>
        <sz val="12"/>
        <rFont val="Calibri"/>
        <family val="2"/>
      </rPr>
      <t xml:space="preserve">(80% </t>
    </r>
    <r>
      <rPr>
        <b/>
        <sz val="12"/>
        <rFont val="Arial"/>
        <family val="2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Arial"/>
        <family val="2"/>
        <charset val="128"/>
      </rPr>
      <t>フェザー</t>
    </r>
    <r>
      <rPr>
        <b/>
        <sz val="12"/>
        <rFont val="Calibri"/>
        <family val="2"/>
      </rPr>
      <t>)</t>
    </r>
  </si>
  <si>
    <r>
      <rPr>
        <b/>
        <sz val="12"/>
        <rFont val="ＭＳ Ｐゴシック"/>
        <family val="3"/>
        <charset val="128"/>
      </rPr>
      <t>ロング
ダウン</t>
    </r>
    <phoneticPr fontId="4"/>
  </si>
  <si>
    <r>
      <rPr>
        <b/>
        <sz val="12"/>
        <rFont val="Yu Gothic"/>
        <family val="2"/>
        <charset val="128"/>
      </rPr>
      <t>ポリアミド</t>
    </r>
    <r>
      <rPr>
        <b/>
        <sz val="12"/>
        <rFont val="Calibri"/>
        <family val="2"/>
      </rPr>
      <t xml:space="preserve">
(80% </t>
    </r>
    <r>
      <rPr>
        <b/>
        <sz val="12"/>
        <rFont val="ＭＳ ゴシック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ＭＳ ゴシック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4"/>
  </si>
  <si>
    <r>
      <rPr>
        <b/>
        <sz val="12"/>
        <rFont val="Yu Gothic"/>
        <family val="2"/>
        <charset val="128"/>
      </rPr>
      <t>ポリアミド</t>
    </r>
    <r>
      <rPr>
        <b/>
        <sz val="12"/>
        <rFont val="Calibri"/>
        <family val="2"/>
      </rPr>
      <t xml:space="preserve">
(90% </t>
    </r>
    <r>
      <rPr>
        <b/>
        <sz val="12"/>
        <rFont val="ＭＳ ゴシック"/>
        <family val="3"/>
        <charset val="128"/>
      </rPr>
      <t>ダウン</t>
    </r>
    <r>
      <rPr>
        <b/>
        <sz val="12"/>
        <rFont val="Calibri"/>
        <family val="2"/>
      </rPr>
      <t xml:space="preserve"> 10% </t>
    </r>
    <r>
      <rPr>
        <b/>
        <sz val="12"/>
        <rFont val="ＭＳ ゴシック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4"/>
  </si>
  <si>
    <r>
      <rPr>
        <b/>
        <sz val="12"/>
        <rFont val="Yu Gothic"/>
        <family val="2"/>
        <charset val="128"/>
      </rPr>
      <t xml:space="preserve">ナイロン
</t>
    </r>
    <r>
      <rPr>
        <b/>
        <sz val="12"/>
        <rFont val="Calibri"/>
        <family val="2"/>
      </rPr>
      <t xml:space="preserve">(80% </t>
    </r>
    <r>
      <rPr>
        <b/>
        <sz val="12"/>
        <rFont val="Malgun Gothic"/>
        <family val="2"/>
        <charset val="129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algun Gothic"/>
        <family val="2"/>
        <charset val="129"/>
      </rPr>
      <t>フェザ</t>
    </r>
    <r>
      <rPr>
        <b/>
        <sz val="12"/>
        <rFont val="ＭＳ Ｐゴシック"/>
        <family val="3"/>
        <charset val="128"/>
      </rPr>
      <t>ー</t>
    </r>
    <r>
      <rPr>
        <b/>
        <sz val="12"/>
        <rFont val="Calibri"/>
        <family val="2"/>
      </rPr>
      <t>)</t>
    </r>
    <phoneticPr fontId="4"/>
  </si>
  <si>
    <r>
      <rPr>
        <b/>
        <sz val="12"/>
        <rFont val="ＭＳ Ｐゴシック"/>
        <family val="3"/>
        <charset val="128"/>
      </rPr>
      <t>袖リブ付き</t>
    </r>
    <rPh sb="0" eb="1">
      <t>ソデ</t>
    </rPh>
    <rPh sb="3" eb="4">
      <t>ツ</t>
    </rPh>
    <phoneticPr fontId="4"/>
  </si>
  <si>
    <r>
      <rPr>
        <b/>
        <sz val="12"/>
        <rFont val="Yu Gothic"/>
        <family val="2"/>
        <charset val="128"/>
      </rPr>
      <t>ポリエステル</t>
    </r>
    <r>
      <rPr>
        <b/>
        <sz val="12"/>
        <rFont val="Calibri"/>
        <family val="2"/>
      </rPr>
      <t xml:space="preserve">
(80% </t>
    </r>
    <r>
      <rPr>
        <b/>
        <sz val="12"/>
        <rFont val="ＭＳ ゴシック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ＭＳ ゴシック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4"/>
  </si>
  <si>
    <r>
      <t>MODEL</t>
    </r>
    <r>
      <rPr>
        <b/>
        <sz val="12"/>
        <rFont val="ＭＳ Ｐゴシック"/>
        <family val="3"/>
        <charset val="128"/>
      </rPr>
      <t>参考</t>
    </r>
    <rPh sb="5" eb="7">
      <t>サンコウ</t>
    </rPh>
    <phoneticPr fontId="4"/>
  </si>
  <si>
    <r>
      <rPr>
        <b/>
        <sz val="12"/>
        <rFont val="ＭＳ Ｐゴシック"/>
        <family val="3"/>
        <charset val="128"/>
      </rPr>
      <t>ショート
ダウン</t>
    </r>
    <phoneticPr fontId="4"/>
  </si>
  <si>
    <r>
      <rPr>
        <b/>
        <sz val="12"/>
        <rFont val="ＭＳ Ｐゴシック"/>
        <family val="3"/>
        <charset val="128"/>
      </rPr>
      <t>フリース</t>
    </r>
    <phoneticPr fontId="4"/>
  </si>
  <si>
    <r>
      <rPr>
        <b/>
        <sz val="12"/>
        <rFont val="ＭＳ ゴシック"/>
        <family val="3"/>
        <charset val="128"/>
      </rPr>
      <t>ポリエステル</t>
    </r>
    <r>
      <rPr>
        <b/>
        <sz val="12"/>
        <rFont val="Calibri"/>
        <family val="2"/>
      </rPr>
      <t>/</t>
    </r>
    <r>
      <rPr>
        <b/>
        <sz val="12"/>
        <rFont val="ＭＳ ゴシック"/>
        <family val="3"/>
        <charset val="128"/>
      </rPr>
      <t>レーヨン</t>
    </r>
    <phoneticPr fontId="4"/>
  </si>
  <si>
    <r>
      <t>WEEKEND</t>
    </r>
    <r>
      <rPr>
        <b/>
        <sz val="12"/>
        <rFont val="ＭＳ Ｐゴシック"/>
        <family val="3"/>
        <charset val="128"/>
      </rPr>
      <t>は刺繍
下</t>
    </r>
    <r>
      <rPr>
        <b/>
        <sz val="12"/>
        <rFont val="Calibri"/>
        <family val="2"/>
      </rPr>
      <t>2</t>
    </r>
    <r>
      <rPr>
        <b/>
        <sz val="12"/>
        <rFont val="ＭＳ Ｐゴシック"/>
        <family val="3"/>
        <charset val="128"/>
      </rPr>
      <t>行はプリント</t>
    </r>
    <rPh sb="8" eb="10">
      <t>シシュウ</t>
    </rPh>
    <rPh sb="11" eb="12">
      <t>シタ</t>
    </rPh>
    <rPh sb="13" eb="14">
      <t>ギョウ</t>
    </rPh>
    <phoneticPr fontId="4"/>
  </si>
  <si>
    <r>
      <rPr>
        <b/>
        <sz val="12"/>
        <rFont val="Arial"/>
        <family val="2"/>
      </rPr>
      <t>ウール</t>
    </r>
    <r>
      <rPr>
        <b/>
        <sz val="12"/>
        <rFont val="Calibri"/>
        <family val="2"/>
      </rPr>
      <t xml:space="preserve"> 90% / </t>
    </r>
    <r>
      <rPr>
        <b/>
        <sz val="12"/>
        <rFont val="Arial"/>
        <family val="2"/>
      </rPr>
      <t>ナイロン</t>
    </r>
    <r>
      <rPr>
        <b/>
        <sz val="12"/>
        <rFont val="Calibri"/>
        <family val="2"/>
      </rPr>
      <t xml:space="preserve"> 10%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</si>
</sst>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_);[Red]\(&quot;¥&quot;#,##0\)"/>
    <numFmt numFmtId="177" formatCode="0.000000000000000%"/>
  </numFmts>
  <fonts count="27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b/>
      <sz val="12"/>
      <name val="Arial"/>
      <family val="2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游ゴシック"/>
      <family val="3"/>
      <charset val="128"/>
      <scheme val="minor"/>
    </font>
    <font>
      <b/>
      <sz val="12"/>
      <color theme="0"/>
      <name val="Meiryo UI"/>
      <family val="3"/>
      <charset val="128"/>
    </font>
    <font>
      <b/>
      <sz val="12"/>
      <color theme="0"/>
      <name val="ＭＳ Ｐゴシック"/>
      <family val="3"/>
      <charset val="128"/>
    </font>
    <font>
      <b/>
      <sz val="12"/>
      <color theme="0"/>
      <name val="ＭＳ Ｐゴシック"/>
      <family val="2"/>
      <charset val="128"/>
    </font>
    <font>
      <b/>
      <sz val="12"/>
      <name val="Meiryo UI"/>
      <family val="3"/>
      <charset val="128"/>
    </font>
    <font>
      <b/>
      <sz val="12"/>
      <name val="Calibri"/>
      <family val="2"/>
    </font>
    <font>
      <b/>
      <sz val="11"/>
      <color theme="1"/>
      <name val="Calibri"/>
      <family val="2"/>
    </font>
    <font>
      <b/>
      <sz val="12"/>
      <color theme="0"/>
      <name val="Calibri"/>
      <family val="2"/>
    </font>
    <font>
      <sz val="12"/>
      <name val="Calibri"/>
      <family val="2"/>
    </font>
    <font>
      <b/>
      <sz val="12"/>
      <color theme="1"/>
      <name val="Calibri"/>
      <family val="2"/>
    </font>
    <font>
      <b/>
      <sz val="20"/>
      <color theme="0"/>
      <name val="Calibri"/>
      <family val="2"/>
    </font>
    <font>
      <b/>
      <sz val="12"/>
      <name val="Segoe UI Symbol"/>
      <family val="3"/>
    </font>
    <font>
      <b/>
      <sz val="12"/>
      <name val="Calibri"/>
      <family val="3"/>
    </font>
    <font>
      <b/>
      <sz val="12"/>
      <name val="游ゴシック"/>
      <family val="3"/>
      <charset val="128"/>
    </font>
    <font>
      <b/>
      <sz val="20"/>
      <color theme="1"/>
      <name val="Calibri"/>
      <family val="2"/>
    </font>
    <font>
      <sz val="11"/>
      <color theme="1"/>
      <name val="Calibri"/>
      <family val="2"/>
    </font>
    <font>
      <b/>
      <sz val="12"/>
      <name val="ＭＳ Ｐゴシック"/>
      <family val="3"/>
      <charset val="128"/>
    </font>
    <font>
      <b/>
      <sz val="12"/>
      <name val="Arial"/>
      <family val="2"/>
      <charset val="128"/>
    </font>
    <font>
      <b/>
      <sz val="12"/>
      <name val="Yu Gothic"/>
      <family val="2"/>
      <charset val="128"/>
    </font>
    <font>
      <b/>
      <sz val="12"/>
      <name val="ＭＳ ゴシック"/>
      <family val="3"/>
      <charset val="128"/>
    </font>
    <font>
      <b/>
      <sz val="12"/>
      <name val="Malgun Gothic"/>
      <family val="2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33B8A8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8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6" fontId="6" fillId="0" borderId="0" applyFont="0" applyFill="0" applyBorder="0" applyAlignment="0" applyProtection="0">
      <alignment vertical="center"/>
    </xf>
  </cellStyleXfs>
  <cellXfs count="112">
    <xf numFmtId="0" fontId="0" fillId="0" borderId="0" xfId="0">
      <alignment vertical="center"/>
    </xf>
    <xf numFmtId="9" fontId="11" fillId="0" borderId="0" xfId="2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1" fillId="0" borderId="0" xfId="0" applyFont="1" applyFill="1" applyAlignment="1"/>
    <xf numFmtId="0" fontId="11" fillId="0" borderId="0" xfId="0" applyFont="1" applyFill="1">
      <alignment vertical="center"/>
    </xf>
    <xf numFmtId="0" fontId="11" fillId="0" borderId="0" xfId="0" applyFont="1" applyFill="1" applyAlignment="1">
      <alignment horizontal="center" wrapText="1"/>
    </xf>
    <xf numFmtId="0" fontId="12" fillId="0" borderId="0" xfId="0" applyFont="1" applyFill="1">
      <alignment vertical="center"/>
    </xf>
    <xf numFmtId="176" fontId="11" fillId="0" borderId="0" xfId="0" applyNumberFormat="1" applyFont="1" applyFill="1" applyAlignment="1">
      <alignment horizontal="center"/>
    </xf>
    <xf numFmtId="0" fontId="11" fillId="2" borderId="0" xfId="0" applyFont="1" applyFill="1" applyAlignment="1">
      <alignment horizontal="center"/>
    </xf>
    <xf numFmtId="0" fontId="13" fillId="3" borderId="1" xfId="0" applyFont="1" applyFill="1" applyBorder="1" applyAlignment="1">
      <alignment horizontal="center"/>
    </xf>
    <xf numFmtId="6" fontId="13" fillId="3" borderId="1" xfId="1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 shrinkToFit="1"/>
    </xf>
    <xf numFmtId="0" fontId="13" fillId="3" borderId="1" xfId="0" applyFont="1" applyFill="1" applyBorder="1" applyAlignment="1">
      <alignment horizontal="center" shrinkToFit="1"/>
    </xf>
    <xf numFmtId="0" fontId="13" fillId="3" borderId="1" xfId="0" applyFont="1" applyFill="1" applyBorder="1" applyAlignment="1">
      <alignment horizontal="center" wrapText="1" shrinkToFit="1"/>
    </xf>
    <xf numFmtId="0" fontId="13" fillId="3" borderId="1" xfId="3" applyFont="1" applyFill="1" applyBorder="1" applyAlignment="1">
      <alignment horizontal="center" wrapText="1" shrinkToFit="1"/>
    </xf>
    <xf numFmtId="0" fontId="13" fillId="3" borderId="1" xfId="3" applyFont="1" applyFill="1" applyBorder="1" applyAlignment="1">
      <alignment horizontal="center" wrapText="1" shrinkToFit="1"/>
    </xf>
    <xf numFmtId="0" fontId="13" fillId="3" borderId="1" xfId="0" applyFont="1" applyFill="1" applyBorder="1" applyAlignment="1">
      <alignment horizontal="center" wrapText="1"/>
    </xf>
    <xf numFmtId="176" fontId="13" fillId="3" borderId="1" xfId="2" applyNumberFormat="1" applyFont="1" applyFill="1" applyBorder="1" applyAlignment="1">
      <alignment horizontal="center" wrapText="1" shrinkToFit="1"/>
    </xf>
    <xf numFmtId="9" fontId="11" fillId="0" borderId="0" xfId="2" applyFont="1" applyFill="1" applyAlignment="1">
      <alignment horizontal="center" shrinkToFit="1"/>
    </xf>
    <xf numFmtId="0" fontId="11" fillId="0" borderId="0" xfId="0" applyFont="1" applyFill="1" applyAlignment="1">
      <alignment horizontal="center" shrinkToFit="1"/>
    </xf>
    <xf numFmtId="0" fontId="11" fillId="0" borderId="0" xfId="0" applyFont="1" applyFill="1" applyAlignment="1">
      <alignment shrinkToFit="1"/>
    </xf>
    <xf numFmtId="9" fontId="14" fillId="0" borderId="0" xfId="0" applyNumberFormat="1" applyFont="1" applyFill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0" xfId="0" applyFont="1" applyFill="1">
      <alignment vertical="center"/>
    </xf>
    <xf numFmtId="0" fontId="11" fillId="0" borderId="0" xfId="0" applyFont="1" applyFill="1" applyAlignment="1">
      <alignment horizontal="left" vertical="center"/>
    </xf>
    <xf numFmtId="0" fontId="15" fillId="0" borderId="0" xfId="0" applyFont="1" applyFill="1">
      <alignment vertical="center"/>
    </xf>
    <xf numFmtId="0" fontId="11" fillId="2" borderId="0" xfId="0" applyFont="1" applyFill="1" applyAlignment="1">
      <alignment horizontal="left" vertical="center"/>
    </xf>
    <xf numFmtId="0" fontId="11" fillId="0" borderId="5" xfId="0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>
      <alignment vertical="center"/>
    </xf>
    <xf numFmtId="0" fontId="11" fillId="0" borderId="1" xfId="0" applyFont="1" applyFill="1" applyBorder="1" applyAlignment="1">
      <alignment horizontal="center" vertical="center" wrapText="1"/>
    </xf>
    <xf numFmtId="6" fontId="11" fillId="0" borderId="1" xfId="1" applyFont="1" applyFill="1" applyBorder="1" applyAlignment="1">
      <alignment horizontal="center" vertical="center" wrapText="1"/>
    </xf>
    <xf numFmtId="176" fontId="11" fillId="0" borderId="1" xfId="1" applyNumberFormat="1" applyFont="1" applyFill="1" applyBorder="1" applyAlignment="1">
      <alignment horizontal="center" vertical="center" wrapText="1"/>
    </xf>
    <xf numFmtId="9" fontId="11" fillId="0" borderId="0" xfId="2" applyFont="1" applyFill="1" applyAlignment="1">
      <alignment horizontal="center" vertical="center"/>
    </xf>
    <xf numFmtId="9" fontId="11" fillId="0" borderId="0" xfId="0" applyNumberFormat="1" applyFont="1" applyFill="1" applyAlignment="1">
      <alignment horizontal="center" vertical="center"/>
    </xf>
    <xf numFmtId="177" fontId="11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1" fillId="0" borderId="6" xfId="0" applyFont="1" applyFill="1" applyBorder="1" applyAlignment="1">
      <alignment horizontal="center" wrapText="1"/>
    </xf>
    <xf numFmtId="0" fontId="11" fillId="0" borderId="9" xfId="0" applyFont="1" applyFill="1" applyBorder="1" applyAlignment="1">
      <alignment horizontal="center" wrapText="1"/>
    </xf>
    <xf numFmtId="0" fontId="11" fillId="0" borderId="4" xfId="0" applyFont="1" applyFill="1" applyBorder="1" applyAlignment="1">
      <alignment horizontal="center" wrapText="1"/>
    </xf>
    <xf numFmtId="0" fontId="11" fillId="0" borderId="10" xfId="0" applyFont="1" applyFill="1" applyBorder="1" applyAlignment="1">
      <alignment horizontal="center" wrapText="1"/>
    </xf>
    <xf numFmtId="0" fontId="11" fillId="0" borderId="4" xfId="0" applyFont="1" applyFill="1" applyBorder="1">
      <alignment vertical="center"/>
    </xf>
    <xf numFmtId="0" fontId="11" fillId="0" borderId="11" xfId="0" applyFont="1" applyFill="1" applyBorder="1" applyAlignment="1">
      <alignment horizontal="center" wrapText="1"/>
    </xf>
    <xf numFmtId="0" fontId="11" fillId="0" borderId="12" xfId="0" applyFont="1" applyFill="1" applyBorder="1" applyAlignment="1">
      <alignment horizontal="center" wrapText="1"/>
    </xf>
    <xf numFmtId="0" fontId="11" fillId="0" borderId="13" xfId="0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center" wrapText="1"/>
    </xf>
    <xf numFmtId="0" fontId="11" fillId="0" borderId="1" xfId="0" quotePrefix="1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wrapText="1"/>
    </xf>
    <xf numFmtId="0" fontId="11" fillId="0" borderId="15" xfId="0" applyFont="1" applyFill="1" applyBorder="1" applyAlignment="1">
      <alignment horizontal="center" wrapText="1"/>
    </xf>
    <xf numFmtId="176" fontId="11" fillId="0" borderId="0" xfId="2" applyNumberFormat="1" applyFont="1" applyFill="1" applyAlignment="1">
      <alignment horizontal="center" wrapText="1"/>
    </xf>
    <xf numFmtId="0" fontId="16" fillId="3" borderId="0" xfId="0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 wrapText="1"/>
    </xf>
    <xf numFmtId="9" fontId="11" fillId="0" borderId="0" xfId="2" applyFont="1" applyFill="1" applyAlignment="1">
      <alignment horizontal="center" vertical="center" wrapText="1"/>
    </xf>
    <xf numFmtId="0" fontId="11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wrapText="1"/>
    </xf>
    <xf numFmtId="9" fontId="11" fillId="2" borderId="0" xfId="2" applyFont="1" applyFill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shrinkToFit="1"/>
    </xf>
    <xf numFmtId="0" fontId="13" fillId="3" borderId="1" xfId="0" applyFont="1" applyFill="1" applyBorder="1" applyAlignment="1">
      <alignment horizontal="center" vertical="center" wrapText="1" shrinkToFit="1"/>
    </xf>
    <xf numFmtId="0" fontId="13" fillId="3" borderId="1" xfId="3" applyFont="1" applyFill="1" applyBorder="1" applyAlignment="1">
      <alignment horizontal="center" vertical="center" wrapText="1" shrinkToFit="1"/>
    </xf>
    <xf numFmtId="0" fontId="13" fillId="3" borderId="1" xfId="3" applyFont="1" applyFill="1" applyBorder="1" applyAlignment="1">
      <alignment horizontal="center" vertical="center" wrapText="1" shrinkToFit="1"/>
    </xf>
    <xf numFmtId="9" fontId="13" fillId="3" borderId="1" xfId="2" applyFont="1" applyFill="1" applyBorder="1" applyAlignment="1">
      <alignment horizontal="center" vertical="center" wrapText="1" shrinkToFit="1"/>
    </xf>
    <xf numFmtId="0" fontId="15" fillId="0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11" fillId="0" borderId="1" xfId="0" applyFont="1" applyFill="1" applyBorder="1" applyAlignment="1">
      <alignment horizontal="center" vertical="center" shrinkToFit="1"/>
    </xf>
    <xf numFmtId="0" fontId="18" fillId="0" borderId="0" xfId="0" applyFont="1" applyFill="1" applyAlignment="1">
      <alignment horizontal="left" vertical="center"/>
    </xf>
    <xf numFmtId="0" fontId="20" fillId="0" borderId="0" xfId="0" applyFont="1" applyFill="1">
      <alignment vertical="center"/>
    </xf>
    <xf numFmtId="0" fontId="13" fillId="3" borderId="8" xfId="0" applyFont="1" applyFill="1" applyBorder="1" applyAlignment="1">
      <alignment horizontal="center" shrinkToFit="1"/>
    </xf>
    <xf numFmtId="0" fontId="13" fillId="3" borderId="8" xfId="0" applyFont="1" applyFill="1" applyBorder="1" applyAlignment="1">
      <alignment horizontal="center" shrinkToFit="1"/>
    </xf>
    <xf numFmtId="0" fontId="13" fillId="3" borderId="1" xfId="0" applyFont="1" applyFill="1" applyBorder="1" applyAlignment="1">
      <alignment shrinkToFit="1"/>
    </xf>
    <xf numFmtId="0" fontId="13" fillId="3" borderId="1" xfId="3" applyFont="1" applyFill="1" applyBorder="1" applyAlignment="1">
      <alignment horizontal="center" shrinkToFit="1"/>
    </xf>
    <xf numFmtId="9" fontId="13" fillId="3" borderId="1" xfId="2" applyFont="1" applyFill="1" applyBorder="1" applyAlignment="1">
      <alignment horizontal="center" shrinkToFit="1"/>
    </xf>
    <xf numFmtId="0" fontId="21" fillId="0" borderId="0" xfId="0" applyFont="1" applyFill="1">
      <alignment vertical="center"/>
    </xf>
    <xf numFmtId="0" fontId="11" fillId="0" borderId="2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176" fontId="11" fillId="0" borderId="1" xfId="0" applyNumberFormat="1" applyFont="1" applyFill="1" applyBorder="1" applyAlignment="1">
      <alignment horizontal="center" vertical="center"/>
    </xf>
    <xf numFmtId="9" fontId="11" fillId="0" borderId="1" xfId="2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wrapText="1"/>
    </xf>
    <xf numFmtId="0" fontId="11" fillId="0" borderId="3" xfId="0" applyFont="1" applyFill="1" applyBorder="1" applyAlignment="1">
      <alignment horizontal="center" wrapText="1"/>
    </xf>
    <xf numFmtId="0" fontId="11" fillId="0" borderId="7" xfId="0" applyFont="1" applyFill="1" applyBorder="1" applyAlignment="1">
      <alignment horizontal="center" wrapText="1"/>
    </xf>
    <xf numFmtId="0" fontId="11" fillId="0" borderId="3" xfId="0" applyFont="1" applyFill="1" applyBorder="1" applyAlignment="1">
      <alignment horizontal="center" wrapText="1"/>
    </xf>
    <xf numFmtId="0" fontId="11" fillId="0" borderId="2" xfId="0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center" wrapText="1"/>
    </xf>
    <xf numFmtId="0" fontId="11" fillId="0" borderId="8" xfId="0" applyFont="1" applyFill="1" applyBorder="1" applyAlignment="1">
      <alignment horizontal="center" wrapText="1"/>
    </xf>
    <xf numFmtId="0" fontId="11" fillId="0" borderId="4" xfId="0" applyFont="1" applyFill="1" applyBorder="1" applyAlignment="1">
      <alignment horizontal="center" wrapText="1"/>
    </xf>
    <xf numFmtId="0" fontId="11" fillId="0" borderId="5" xfId="0" applyFont="1" applyFill="1" applyBorder="1" applyAlignment="1">
      <alignment horizontal="center" wrapText="1"/>
    </xf>
    <xf numFmtId="0" fontId="11" fillId="0" borderId="4" xfId="4" applyFont="1" applyFill="1" applyBorder="1" applyAlignment="1">
      <alignment horizontal="center" vertical="center" wrapText="1"/>
    </xf>
    <xf numFmtId="0" fontId="11" fillId="0" borderId="2" xfId="4" applyFont="1" applyFill="1" applyBorder="1" applyAlignment="1">
      <alignment horizontal="center" vertical="center" wrapText="1"/>
    </xf>
    <xf numFmtId="0" fontId="11" fillId="0" borderId="1" xfId="4" applyFont="1" applyFill="1" applyBorder="1" applyAlignment="1">
      <alignment horizontal="center" vertical="center" wrapText="1"/>
    </xf>
    <xf numFmtId="176" fontId="11" fillId="0" borderId="1" xfId="4" applyNumberFormat="1" applyFont="1" applyFill="1" applyBorder="1" applyAlignment="1">
      <alignment horizontal="center" vertical="center"/>
    </xf>
    <xf numFmtId="0" fontId="13" fillId="3" borderId="1" xfId="0" applyFont="1" applyFill="1" applyBorder="1">
      <alignment vertical="center"/>
    </xf>
    <xf numFmtId="6" fontId="13" fillId="3" borderId="1" xfId="1" applyFont="1" applyFill="1" applyBorder="1">
      <alignment vertical="center"/>
    </xf>
    <xf numFmtId="0" fontId="15" fillId="0" borderId="2" xfId="0" applyFont="1" applyFill="1" applyBorder="1">
      <alignment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" xfId="0" applyFont="1" applyFill="1" applyBorder="1">
      <alignment vertical="center"/>
    </xf>
    <xf numFmtId="6" fontId="15" fillId="0" borderId="1" xfId="1" applyFont="1" applyFill="1" applyBorder="1" applyAlignment="1">
      <alignment horizontal="center" vertical="center"/>
    </xf>
    <xf numFmtId="0" fontId="15" fillId="0" borderId="3" xfId="0" applyFont="1" applyFill="1" applyBorder="1">
      <alignment vertical="center"/>
    </xf>
    <xf numFmtId="0" fontId="15" fillId="0" borderId="7" xfId="0" applyFont="1" applyFill="1" applyBorder="1">
      <alignment vertical="center"/>
    </xf>
  </cellXfs>
  <cellStyles count="8">
    <cellStyle name="パーセント" xfId="2" builtinId="5"/>
    <cellStyle name="通貨" xfId="1" builtinId="7"/>
    <cellStyle name="通貨 2" xfId="7" xr:uid="{3381A65E-FACB-47C2-85D7-CA8CBF511708}"/>
    <cellStyle name="標準" xfId="0" builtinId="0"/>
    <cellStyle name="標準 2" xfId="5" xr:uid="{F8720276-41DB-4513-A081-5B313DAB867B}"/>
    <cellStyle name="標準 3" xfId="6" xr:uid="{C050277B-D543-49AA-B326-E62B45D50129}"/>
    <cellStyle name="標準 6" xfId="4" xr:uid="{1DA85E6D-2D0B-4D52-8F6C-6778ECAC4D9B}"/>
    <cellStyle name="標準_HERMES BRESCIA 2007.04.21." xfId="3" xr:uid="{EB238550-4B13-4A0D-AAFF-2A5F4608812D}"/>
  </cellStyles>
  <dxfs count="0"/>
  <tableStyles count="0" defaultTableStyle="TableStyleMedium2" defaultPivotStyle="PivotStyleLight16"/>
  <colors>
    <mruColors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microsoft.com/office/2007/relationships/hdphoto" Target="../media/hdphoto11.wdp"/><Relationship Id="rId21" Type="http://schemas.openxmlformats.org/officeDocument/2006/relationships/image" Target="../media/image21.pn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1.jpeg"/><Relationship Id="rId68" Type="http://schemas.openxmlformats.org/officeDocument/2006/relationships/image" Target="../media/image66.jpeg"/><Relationship Id="rId84" Type="http://schemas.openxmlformats.org/officeDocument/2006/relationships/image" Target="../media/image82.jpeg"/><Relationship Id="rId89" Type="http://schemas.microsoft.com/office/2007/relationships/hdphoto" Target="../media/hdphoto3.wdp"/><Relationship Id="rId112" Type="http://schemas.openxmlformats.org/officeDocument/2006/relationships/image" Target="../media/image102.jpeg"/><Relationship Id="rId133" Type="http://schemas.openxmlformats.org/officeDocument/2006/relationships/image" Target="../media/image121.png"/><Relationship Id="rId16" Type="http://schemas.openxmlformats.org/officeDocument/2006/relationships/image" Target="../media/image16.png"/><Relationship Id="rId107" Type="http://schemas.openxmlformats.org/officeDocument/2006/relationships/image" Target="../media/image99.pn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microsoft.com/office/2007/relationships/hdphoto" Target="../media/hdphoto1.wdp"/><Relationship Id="rId58" Type="http://schemas.openxmlformats.org/officeDocument/2006/relationships/image" Target="../media/image56.jpeg"/><Relationship Id="rId74" Type="http://schemas.openxmlformats.org/officeDocument/2006/relationships/image" Target="../media/image72.jpeg"/><Relationship Id="rId79" Type="http://schemas.openxmlformats.org/officeDocument/2006/relationships/image" Target="../media/image77.jpeg"/><Relationship Id="rId102" Type="http://schemas.microsoft.com/office/2007/relationships/hdphoto" Target="../media/hdphoto7.wdp"/><Relationship Id="rId123" Type="http://schemas.openxmlformats.org/officeDocument/2006/relationships/image" Target="../media/image111.jpeg"/><Relationship Id="rId128" Type="http://schemas.openxmlformats.org/officeDocument/2006/relationships/image" Target="../media/image116.png"/><Relationship Id="rId5" Type="http://schemas.openxmlformats.org/officeDocument/2006/relationships/image" Target="../media/image5.jpeg"/><Relationship Id="rId90" Type="http://schemas.openxmlformats.org/officeDocument/2006/relationships/image" Target="../media/image87.jpeg"/><Relationship Id="rId95" Type="http://schemas.microsoft.com/office/2007/relationships/hdphoto" Target="../media/hdphoto4.wdp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4.jpeg"/><Relationship Id="rId64" Type="http://schemas.openxmlformats.org/officeDocument/2006/relationships/image" Target="../media/image62.png"/><Relationship Id="rId69" Type="http://schemas.openxmlformats.org/officeDocument/2006/relationships/image" Target="../media/image67.jpeg"/><Relationship Id="rId77" Type="http://schemas.openxmlformats.org/officeDocument/2006/relationships/image" Target="../media/image75.jpeg"/><Relationship Id="rId100" Type="http://schemas.openxmlformats.org/officeDocument/2006/relationships/image" Target="../media/image94.jpeg"/><Relationship Id="rId105" Type="http://schemas.openxmlformats.org/officeDocument/2006/relationships/image" Target="../media/image97.jpeg"/><Relationship Id="rId113" Type="http://schemas.openxmlformats.org/officeDocument/2006/relationships/image" Target="../media/image103.jpeg"/><Relationship Id="rId118" Type="http://schemas.openxmlformats.org/officeDocument/2006/relationships/image" Target="../media/image107.jpeg"/><Relationship Id="rId126" Type="http://schemas.openxmlformats.org/officeDocument/2006/relationships/image" Target="../media/image114.png"/><Relationship Id="rId134" Type="http://schemas.openxmlformats.org/officeDocument/2006/relationships/image" Target="../media/image122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0.jpeg"/><Relationship Id="rId80" Type="http://schemas.openxmlformats.org/officeDocument/2006/relationships/image" Target="../media/image78.jpeg"/><Relationship Id="rId85" Type="http://schemas.openxmlformats.org/officeDocument/2006/relationships/image" Target="../media/image83.jpeg"/><Relationship Id="rId93" Type="http://schemas.openxmlformats.org/officeDocument/2006/relationships/image" Target="../media/image90.jpeg"/><Relationship Id="rId98" Type="http://schemas.openxmlformats.org/officeDocument/2006/relationships/image" Target="../media/image93.png"/><Relationship Id="rId121" Type="http://schemas.openxmlformats.org/officeDocument/2006/relationships/image" Target="../media/image109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7.jpeg"/><Relationship Id="rId67" Type="http://schemas.openxmlformats.org/officeDocument/2006/relationships/image" Target="../media/image65.jpeg"/><Relationship Id="rId103" Type="http://schemas.openxmlformats.org/officeDocument/2006/relationships/image" Target="../media/image96.png"/><Relationship Id="rId108" Type="http://schemas.microsoft.com/office/2007/relationships/hdphoto" Target="../media/hdphoto9.wdp"/><Relationship Id="rId116" Type="http://schemas.openxmlformats.org/officeDocument/2006/relationships/image" Target="../media/image106.png"/><Relationship Id="rId124" Type="http://schemas.openxmlformats.org/officeDocument/2006/relationships/image" Target="../media/image112.jpeg"/><Relationship Id="rId129" Type="http://schemas.openxmlformats.org/officeDocument/2006/relationships/image" Target="../media/image117.pn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3.png"/><Relationship Id="rId62" Type="http://schemas.openxmlformats.org/officeDocument/2006/relationships/image" Target="../media/image60.jpeg"/><Relationship Id="rId70" Type="http://schemas.openxmlformats.org/officeDocument/2006/relationships/image" Target="../media/image68.jpeg"/><Relationship Id="rId75" Type="http://schemas.openxmlformats.org/officeDocument/2006/relationships/image" Target="../media/image73.jpeg"/><Relationship Id="rId83" Type="http://schemas.openxmlformats.org/officeDocument/2006/relationships/image" Target="../media/image81.jpeg"/><Relationship Id="rId88" Type="http://schemas.openxmlformats.org/officeDocument/2006/relationships/image" Target="../media/image86.png"/><Relationship Id="rId91" Type="http://schemas.openxmlformats.org/officeDocument/2006/relationships/image" Target="../media/image88.jpeg"/><Relationship Id="rId96" Type="http://schemas.openxmlformats.org/officeDocument/2006/relationships/image" Target="../media/image92.png"/><Relationship Id="rId111" Type="http://schemas.microsoft.com/office/2007/relationships/hdphoto" Target="../media/hdphoto10.wdp"/><Relationship Id="rId132" Type="http://schemas.openxmlformats.org/officeDocument/2006/relationships/image" Target="../media/image1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5.jpeg"/><Relationship Id="rId106" Type="http://schemas.openxmlformats.org/officeDocument/2006/relationships/image" Target="../media/image98.jpeg"/><Relationship Id="rId114" Type="http://schemas.openxmlformats.org/officeDocument/2006/relationships/image" Target="../media/image104.jpeg"/><Relationship Id="rId119" Type="http://schemas.openxmlformats.org/officeDocument/2006/relationships/image" Target="../media/image108.png"/><Relationship Id="rId127" Type="http://schemas.openxmlformats.org/officeDocument/2006/relationships/image" Target="../media/image115.pn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58.jpeg"/><Relationship Id="rId65" Type="http://schemas.openxmlformats.org/officeDocument/2006/relationships/image" Target="../media/image63.jpeg"/><Relationship Id="rId73" Type="http://schemas.openxmlformats.org/officeDocument/2006/relationships/image" Target="../media/image71.jpeg"/><Relationship Id="rId78" Type="http://schemas.openxmlformats.org/officeDocument/2006/relationships/image" Target="../media/image76.jpeg"/><Relationship Id="rId81" Type="http://schemas.openxmlformats.org/officeDocument/2006/relationships/image" Target="../media/image79.jpeg"/><Relationship Id="rId86" Type="http://schemas.openxmlformats.org/officeDocument/2006/relationships/image" Target="../media/image84.jpeg"/><Relationship Id="rId94" Type="http://schemas.openxmlformats.org/officeDocument/2006/relationships/image" Target="../media/image91.png"/><Relationship Id="rId99" Type="http://schemas.microsoft.com/office/2007/relationships/hdphoto" Target="../media/hdphoto6.wdp"/><Relationship Id="rId101" Type="http://schemas.openxmlformats.org/officeDocument/2006/relationships/image" Target="../media/image95.png"/><Relationship Id="rId122" Type="http://schemas.openxmlformats.org/officeDocument/2006/relationships/image" Target="../media/image110.jpeg"/><Relationship Id="rId130" Type="http://schemas.openxmlformats.org/officeDocument/2006/relationships/image" Target="../media/image118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9" Type="http://schemas.openxmlformats.org/officeDocument/2006/relationships/image" Target="../media/image39.jpeg"/><Relationship Id="rId109" Type="http://schemas.openxmlformats.org/officeDocument/2006/relationships/image" Target="../media/image100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microsoft.com/office/2007/relationships/hdphoto" Target="../media/hdphoto2.wdp"/><Relationship Id="rId76" Type="http://schemas.openxmlformats.org/officeDocument/2006/relationships/image" Target="../media/image74.jpeg"/><Relationship Id="rId97" Type="http://schemas.microsoft.com/office/2007/relationships/hdphoto" Target="../media/hdphoto5.wdp"/><Relationship Id="rId104" Type="http://schemas.microsoft.com/office/2007/relationships/hdphoto" Target="../media/hdphoto8.wdp"/><Relationship Id="rId120" Type="http://schemas.microsoft.com/office/2007/relationships/hdphoto" Target="../media/hdphoto12.wdp"/><Relationship Id="rId125" Type="http://schemas.openxmlformats.org/officeDocument/2006/relationships/image" Target="../media/image113.png"/><Relationship Id="rId7" Type="http://schemas.openxmlformats.org/officeDocument/2006/relationships/image" Target="../media/image7.jpeg"/><Relationship Id="rId71" Type="http://schemas.openxmlformats.org/officeDocument/2006/relationships/image" Target="../media/image69.jpeg"/><Relationship Id="rId92" Type="http://schemas.openxmlformats.org/officeDocument/2006/relationships/image" Target="../media/image89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4.jpeg"/><Relationship Id="rId87" Type="http://schemas.openxmlformats.org/officeDocument/2006/relationships/image" Target="../media/image85.jpeg"/><Relationship Id="rId110" Type="http://schemas.openxmlformats.org/officeDocument/2006/relationships/image" Target="../media/image101.png"/><Relationship Id="rId115" Type="http://schemas.openxmlformats.org/officeDocument/2006/relationships/image" Target="../media/image105.jpeg"/><Relationship Id="rId131" Type="http://schemas.openxmlformats.org/officeDocument/2006/relationships/image" Target="../media/image119.png"/><Relationship Id="rId61" Type="http://schemas.openxmlformats.org/officeDocument/2006/relationships/image" Target="../media/image59.jpeg"/><Relationship Id="rId82" Type="http://schemas.openxmlformats.org/officeDocument/2006/relationships/image" Target="../media/image80.jpeg"/><Relationship Id="rId19" Type="http://schemas.openxmlformats.org/officeDocument/2006/relationships/image" Target="../media/image19.pn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148.png"/><Relationship Id="rId117" Type="http://schemas.openxmlformats.org/officeDocument/2006/relationships/image" Target="../media/image238.png"/><Relationship Id="rId21" Type="http://schemas.openxmlformats.org/officeDocument/2006/relationships/image" Target="../media/image143.jpeg"/><Relationship Id="rId42" Type="http://schemas.openxmlformats.org/officeDocument/2006/relationships/image" Target="../media/image164.jpeg"/><Relationship Id="rId47" Type="http://schemas.openxmlformats.org/officeDocument/2006/relationships/image" Target="../media/image169.jpeg"/><Relationship Id="rId63" Type="http://schemas.openxmlformats.org/officeDocument/2006/relationships/image" Target="../media/image185.jpeg"/><Relationship Id="rId68" Type="http://schemas.openxmlformats.org/officeDocument/2006/relationships/image" Target="../media/image190.jpeg"/><Relationship Id="rId84" Type="http://schemas.openxmlformats.org/officeDocument/2006/relationships/image" Target="../media/image205.jpeg"/><Relationship Id="rId89" Type="http://schemas.openxmlformats.org/officeDocument/2006/relationships/image" Target="../media/image210.jpeg"/><Relationship Id="rId112" Type="http://schemas.openxmlformats.org/officeDocument/2006/relationships/image" Target="../media/image233.jpeg"/><Relationship Id="rId133" Type="http://schemas.openxmlformats.org/officeDocument/2006/relationships/image" Target="../media/image254.jpeg"/><Relationship Id="rId138" Type="http://schemas.openxmlformats.org/officeDocument/2006/relationships/image" Target="../media/image259.jpeg"/><Relationship Id="rId154" Type="http://schemas.openxmlformats.org/officeDocument/2006/relationships/image" Target="../media/image275.jpeg"/><Relationship Id="rId159" Type="http://schemas.openxmlformats.org/officeDocument/2006/relationships/image" Target="../media/image280.jpeg"/><Relationship Id="rId16" Type="http://schemas.openxmlformats.org/officeDocument/2006/relationships/image" Target="../media/image138.jpeg"/><Relationship Id="rId107" Type="http://schemas.openxmlformats.org/officeDocument/2006/relationships/image" Target="../media/image228.jpeg"/><Relationship Id="rId11" Type="http://schemas.openxmlformats.org/officeDocument/2006/relationships/image" Target="../media/image133.jpeg"/><Relationship Id="rId32" Type="http://schemas.openxmlformats.org/officeDocument/2006/relationships/image" Target="../media/image154.jpeg"/><Relationship Id="rId37" Type="http://schemas.openxmlformats.org/officeDocument/2006/relationships/image" Target="../media/image159.jpeg"/><Relationship Id="rId53" Type="http://schemas.openxmlformats.org/officeDocument/2006/relationships/image" Target="../media/image175.jpeg"/><Relationship Id="rId58" Type="http://schemas.openxmlformats.org/officeDocument/2006/relationships/image" Target="../media/image180.jpeg"/><Relationship Id="rId74" Type="http://schemas.openxmlformats.org/officeDocument/2006/relationships/image" Target="../media/image196.jpeg"/><Relationship Id="rId79" Type="http://schemas.openxmlformats.org/officeDocument/2006/relationships/image" Target="../media/image200.jpeg"/><Relationship Id="rId102" Type="http://schemas.openxmlformats.org/officeDocument/2006/relationships/image" Target="../media/image223.jpeg"/><Relationship Id="rId123" Type="http://schemas.openxmlformats.org/officeDocument/2006/relationships/image" Target="../media/image244.jpeg"/><Relationship Id="rId128" Type="http://schemas.openxmlformats.org/officeDocument/2006/relationships/image" Target="../media/image249.jpeg"/><Relationship Id="rId144" Type="http://schemas.openxmlformats.org/officeDocument/2006/relationships/image" Target="../media/image265.jpeg"/><Relationship Id="rId149" Type="http://schemas.openxmlformats.org/officeDocument/2006/relationships/image" Target="../media/image270.gif"/><Relationship Id="rId5" Type="http://schemas.openxmlformats.org/officeDocument/2006/relationships/image" Target="../media/image127.png"/><Relationship Id="rId90" Type="http://schemas.openxmlformats.org/officeDocument/2006/relationships/image" Target="../media/image211.jpeg"/><Relationship Id="rId95" Type="http://schemas.openxmlformats.org/officeDocument/2006/relationships/image" Target="../media/image216.jpeg"/><Relationship Id="rId160" Type="http://schemas.openxmlformats.org/officeDocument/2006/relationships/image" Target="../media/image281.png"/><Relationship Id="rId22" Type="http://schemas.openxmlformats.org/officeDocument/2006/relationships/image" Target="../media/image144.png"/><Relationship Id="rId27" Type="http://schemas.openxmlformats.org/officeDocument/2006/relationships/image" Target="../media/image149.jpeg"/><Relationship Id="rId43" Type="http://schemas.openxmlformats.org/officeDocument/2006/relationships/image" Target="../media/image165.jpeg"/><Relationship Id="rId48" Type="http://schemas.openxmlformats.org/officeDocument/2006/relationships/image" Target="../media/image170.jpeg"/><Relationship Id="rId64" Type="http://schemas.openxmlformats.org/officeDocument/2006/relationships/image" Target="../media/image186.png"/><Relationship Id="rId69" Type="http://schemas.openxmlformats.org/officeDocument/2006/relationships/image" Target="../media/image191.jpeg"/><Relationship Id="rId113" Type="http://schemas.openxmlformats.org/officeDocument/2006/relationships/image" Target="../media/image234.jpeg"/><Relationship Id="rId118" Type="http://schemas.openxmlformats.org/officeDocument/2006/relationships/image" Target="../media/image239.png"/><Relationship Id="rId134" Type="http://schemas.openxmlformats.org/officeDocument/2006/relationships/image" Target="../media/image255.jpeg"/><Relationship Id="rId139" Type="http://schemas.openxmlformats.org/officeDocument/2006/relationships/image" Target="../media/image260.jpeg"/><Relationship Id="rId80" Type="http://schemas.openxmlformats.org/officeDocument/2006/relationships/image" Target="../media/image201.jpeg"/><Relationship Id="rId85" Type="http://schemas.openxmlformats.org/officeDocument/2006/relationships/image" Target="../media/image206.jpeg"/><Relationship Id="rId150" Type="http://schemas.openxmlformats.org/officeDocument/2006/relationships/image" Target="../media/image271.png"/><Relationship Id="rId155" Type="http://schemas.openxmlformats.org/officeDocument/2006/relationships/image" Target="../media/image276.jpeg"/><Relationship Id="rId12" Type="http://schemas.openxmlformats.org/officeDocument/2006/relationships/image" Target="../media/image134.jpeg"/><Relationship Id="rId17" Type="http://schemas.openxmlformats.org/officeDocument/2006/relationships/image" Target="../media/image139.jpeg"/><Relationship Id="rId33" Type="http://schemas.openxmlformats.org/officeDocument/2006/relationships/image" Target="../media/image155.jpeg"/><Relationship Id="rId38" Type="http://schemas.openxmlformats.org/officeDocument/2006/relationships/image" Target="../media/image160.jpeg"/><Relationship Id="rId59" Type="http://schemas.openxmlformats.org/officeDocument/2006/relationships/image" Target="../media/image181.jpeg"/><Relationship Id="rId103" Type="http://schemas.openxmlformats.org/officeDocument/2006/relationships/image" Target="../media/image224.jpeg"/><Relationship Id="rId108" Type="http://schemas.openxmlformats.org/officeDocument/2006/relationships/image" Target="../media/image229.jpeg"/><Relationship Id="rId124" Type="http://schemas.openxmlformats.org/officeDocument/2006/relationships/image" Target="../media/image245.jpeg"/><Relationship Id="rId129" Type="http://schemas.openxmlformats.org/officeDocument/2006/relationships/image" Target="../media/image250.jpeg"/><Relationship Id="rId20" Type="http://schemas.openxmlformats.org/officeDocument/2006/relationships/image" Target="../media/image142.jpeg"/><Relationship Id="rId41" Type="http://schemas.openxmlformats.org/officeDocument/2006/relationships/image" Target="../media/image163.jpeg"/><Relationship Id="rId54" Type="http://schemas.openxmlformats.org/officeDocument/2006/relationships/image" Target="../media/image176.jpeg"/><Relationship Id="rId62" Type="http://schemas.openxmlformats.org/officeDocument/2006/relationships/image" Target="../media/image184.jpeg"/><Relationship Id="rId70" Type="http://schemas.openxmlformats.org/officeDocument/2006/relationships/image" Target="../media/image192.jpeg"/><Relationship Id="rId75" Type="http://schemas.openxmlformats.org/officeDocument/2006/relationships/image" Target="../media/image197.jpeg"/><Relationship Id="rId83" Type="http://schemas.openxmlformats.org/officeDocument/2006/relationships/image" Target="../media/image204.jpeg"/><Relationship Id="rId88" Type="http://schemas.openxmlformats.org/officeDocument/2006/relationships/image" Target="../media/image209.jpeg"/><Relationship Id="rId91" Type="http://schemas.openxmlformats.org/officeDocument/2006/relationships/image" Target="../media/image212.jpeg"/><Relationship Id="rId96" Type="http://schemas.openxmlformats.org/officeDocument/2006/relationships/image" Target="../media/image217.jpeg"/><Relationship Id="rId111" Type="http://schemas.openxmlformats.org/officeDocument/2006/relationships/image" Target="../media/image232.jpeg"/><Relationship Id="rId132" Type="http://schemas.openxmlformats.org/officeDocument/2006/relationships/image" Target="../media/image253.jpeg"/><Relationship Id="rId140" Type="http://schemas.openxmlformats.org/officeDocument/2006/relationships/image" Target="../media/image261.jpeg"/><Relationship Id="rId145" Type="http://schemas.openxmlformats.org/officeDocument/2006/relationships/image" Target="../media/image266.jpeg"/><Relationship Id="rId153" Type="http://schemas.openxmlformats.org/officeDocument/2006/relationships/image" Target="../media/image274.jpeg"/><Relationship Id="rId161" Type="http://schemas.openxmlformats.org/officeDocument/2006/relationships/image" Target="../media/image282.jpeg"/><Relationship Id="rId1" Type="http://schemas.openxmlformats.org/officeDocument/2006/relationships/image" Target="../media/image123.jpeg"/><Relationship Id="rId6" Type="http://schemas.openxmlformats.org/officeDocument/2006/relationships/image" Target="../media/image128.png"/><Relationship Id="rId15" Type="http://schemas.openxmlformats.org/officeDocument/2006/relationships/image" Target="../media/image137.jpeg"/><Relationship Id="rId23" Type="http://schemas.openxmlformats.org/officeDocument/2006/relationships/image" Target="../media/image145.jpeg"/><Relationship Id="rId28" Type="http://schemas.openxmlformats.org/officeDocument/2006/relationships/image" Target="../media/image150.jpeg"/><Relationship Id="rId36" Type="http://schemas.openxmlformats.org/officeDocument/2006/relationships/image" Target="../media/image158.jpeg"/><Relationship Id="rId49" Type="http://schemas.openxmlformats.org/officeDocument/2006/relationships/image" Target="../media/image171.jpeg"/><Relationship Id="rId57" Type="http://schemas.openxmlformats.org/officeDocument/2006/relationships/image" Target="../media/image179.jpeg"/><Relationship Id="rId106" Type="http://schemas.openxmlformats.org/officeDocument/2006/relationships/image" Target="../media/image227.jpeg"/><Relationship Id="rId114" Type="http://schemas.openxmlformats.org/officeDocument/2006/relationships/image" Target="../media/image235.jpeg"/><Relationship Id="rId119" Type="http://schemas.openxmlformats.org/officeDocument/2006/relationships/image" Target="../media/image240.png"/><Relationship Id="rId127" Type="http://schemas.openxmlformats.org/officeDocument/2006/relationships/image" Target="../media/image248.jpeg"/><Relationship Id="rId10" Type="http://schemas.openxmlformats.org/officeDocument/2006/relationships/image" Target="../media/image132.jpeg"/><Relationship Id="rId31" Type="http://schemas.openxmlformats.org/officeDocument/2006/relationships/image" Target="../media/image153.jpeg"/><Relationship Id="rId44" Type="http://schemas.openxmlformats.org/officeDocument/2006/relationships/image" Target="../media/image166.jpeg"/><Relationship Id="rId52" Type="http://schemas.openxmlformats.org/officeDocument/2006/relationships/image" Target="../media/image174.jpeg"/><Relationship Id="rId60" Type="http://schemas.openxmlformats.org/officeDocument/2006/relationships/image" Target="../media/image182.jpeg"/><Relationship Id="rId65" Type="http://schemas.openxmlformats.org/officeDocument/2006/relationships/image" Target="../media/image187.jpeg"/><Relationship Id="rId73" Type="http://schemas.openxmlformats.org/officeDocument/2006/relationships/image" Target="../media/image195.jpeg"/><Relationship Id="rId78" Type="http://schemas.microsoft.com/office/2007/relationships/hdphoto" Target="../media/hdphoto13.wdp"/><Relationship Id="rId81" Type="http://schemas.openxmlformats.org/officeDocument/2006/relationships/image" Target="../media/image202.jpeg"/><Relationship Id="rId86" Type="http://schemas.openxmlformats.org/officeDocument/2006/relationships/image" Target="../media/image207.jpeg"/><Relationship Id="rId94" Type="http://schemas.openxmlformats.org/officeDocument/2006/relationships/image" Target="../media/image215.jpeg"/><Relationship Id="rId99" Type="http://schemas.openxmlformats.org/officeDocument/2006/relationships/image" Target="../media/image220.jpeg"/><Relationship Id="rId101" Type="http://schemas.openxmlformats.org/officeDocument/2006/relationships/image" Target="../media/image222.jpeg"/><Relationship Id="rId122" Type="http://schemas.openxmlformats.org/officeDocument/2006/relationships/image" Target="../media/image243.jpeg"/><Relationship Id="rId130" Type="http://schemas.openxmlformats.org/officeDocument/2006/relationships/image" Target="../media/image251.jpeg"/><Relationship Id="rId135" Type="http://schemas.openxmlformats.org/officeDocument/2006/relationships/image" Target="../media/image256.jpeg"/><Relationship Id="rId143" Type="http://schemas.openxmlformats.org/officeDocument/2006/relationships/image" Target="../media/image264.jpeg"/><Relationship Id="rId148" Type="http://schemas.openxmlformats.org/officeDocument/2006/relationships/image" Target="../media/image269.jpeg"/><Relationship Id="rId151" Type="http://schemas.openxmlformats.org/officeDocument/2006/relationships/image" Target="../media/image272.jpeg"/><Relationship Id="rId156" Type="http://schemas.openxmlformats.org/officeDocument/2006/relationships/image" Target="../media/image277.jpeg"/><Relationship Id="rId4" Type="http://schemas.openxmlformats.org/officeDocument/2006/relationships/image" Target="../media/image126.jpeg"/><Relationship Id="rId9" Type="http://schemas.openxmlformats.org/officeDocument/2006/relationships/image" Target="../media/image131.jpeg"/><Relationship Id="rId13" Type="http://schemas.openxmlformats.org/officeDocument/2006/relationships/image" Target="../media/image135.jpeg"/><Relationship Id="rId18" Type="http://schemas.openxmlformats.org/officeDocument/2006/relationships/image" Target="../media/image140.jpeg"/><Relationship Id="rId39" Type="http://schemas.openxmlformats.org/officeDocument/2006/relationships/image" Target="../media/image161.jpeg"/><Relationship Id="rId109" Type="http://schemas.openxmlformats.org/officeDocument/2006/relationships/image" Target="../media/image230.png"/><Relationship Id="rId34" Type="http://schemas.openxmlformats.org/officeDocument/2006/relationships/image" Target="../media/image156.jpeg"/><Relationship Id="rId50" Type="http://schemas.openxmlformats.org/officeDocument/2006/relationships/image" Target="../media/image172.jpeg"/><Relationship Id="rId55" Type="http://schemas.openxmlformats.org/officeDocument/2006/relationships/image" Target="../media/image177.jpeg"/><Relationship Id="rId76" Type="http://schemas.openxmlformats.org/officeDocument/2006/relationships/image" Target="../media/image198.jpeg"/><Relationship Id="rId97" Type="http://schemas.openxmlformats.org/officeDocument/2006/relationships/image" Target="../media/image218.jpeg"/><Relationship Id="rId104" Type="http://schemas.openxmlformats.org/officeDocument/2006/relationships/image" Target="../media/image225.jpeg"/><Relationship Id="rId120" Type="http://schemas.openxmlformats.org/officeDocument/2006/relationships/image" Target="../media/image241.png"/><Relationship Id="rId125" Type="http://schemas.openxmlformats.org/officeDocument/2006/relationships/image" Target="../media/image246.jpeg"/><Relationship Id="rId141" Type="http://schemas.openxmlformats.org/officeDocument/2006/relationships/image" Target="../media/image262.jpeg"/><Relationship Id="rId146" Type="http://schemas.openxmlformats.org/officeDocument/2006/relationships/image" Target="../media/image267.jpeg"/><Relationship Id="rId7" Type="http://schemas.openxmlformats.org/officeDocument/2006/relationships/image" Target="../media/image129.png"/><Relationship Id="rId71" Type="http://schemas.openxmlformats.org/officeDocument/2006/relationships/image" Target="../media/image193.jpeg"/><Relationship Id="rId92" Type="http://schemas.openxmlformats.org/officeDocument/2006/relationships/image" Target="../media/image213.jpeg"/><Relationship Id="rId2" Type="http://schemas.openxmlformats.org/officeDocument/2006/relationships/image" Target="../media/image124.jpeg"/><Relationship Id="rId29" Type="http://schemas.openxmlformats.org/officeDocument/2006/relationships/image" Target="../media/image151.jpeg"/><Relationship Id="rId24" Type="http://schemas.openxmlformats.org/officeDocument/2006/relationships/image" Target="../media/image146.jpeg"/><Relationship Id="rId40" Type="http://schemas.openxmlformats.org/officeDocument/2006/relationships/image" Target="../media/image162.jpeg"/><Relationship Id="rId45" Type="http://schemas.openxmlformats.org/officeDocument/2006/relationships/image" Target="../media/image167.png"/><Relationship Id="rId66" Type="http://schemas.openxmlformats.org/officeDocument/2006/relationships/image" Target="../media/image188.jpeg"/><Relationship Id="rId87" Type="http://schemas.openxmlformats.org/officeDocument/2006/relationships/image" Target="../media/image208.jpeg"/><Relationship Id="rId110" Type="http://schemas.openxmlformats.org/officeDocument/2006/relationships/image" Target="../media/image231.jpeg"/><Relationship Id="rId115" Type="http://schemas.openxmlformats.org/officeDocument/2006/relationships/image" Target="../media/image236.jpeg"/><Relationship Id="rId131" Type="http://schemas.openxmlformats.org/officeDocument/2006/relationships/image" Target="../media/image252.jpeg"/><Relationship Id="rId136" Type="http://schemas.openxmlformats.org/officeDocument/2006/relationships/image" Target="../media/image257.jpeg"/><Relationship Id="rId157" Type="http://schemas.openxmlformats.org/officeDocument/2006/relationships/image" Target="../media/image278.jpeg"/><Relationship Id="rId61" Type="http://schemas.openxmlformats.org/officeDocument/2006/relationships/image" Target="../media/image183.jpeg"/><Relationship Id="rId82" Type="http://schemas.openxmlformats.org/officeDocument/2006/relationships/image" Target="../media/image203.jpeg"/><Relationship Id="rId152" Type="http://schemas.openxmlformats.org/officeDocument/2006/relationships/image" Target="../media/image273.jpeg"/><Relationship Id="rId19" Type="http://schemas.openxmlformats.org/officeDocument/2006/relationships/image" Target="../media/image141.jpeg"/><Relationship Id="rId14" Type="http://schemas.openxmlformats.org/officeDocument/2006/relationships/image" Target="../media/image136.jpeg"/><Relationship Id="rId30" Type="http://schemas.openxmlformats.org/officeDocument/2006/relationships/image" Target="../media/image152.jpeg"/><Relationship Id="rId35" Type="http://schemas.openxmlformats.org/officeDocument/2006/relationships/image" Target="../media/image157.jpeg"/><Relationship Id="rId56" Type="http://schemas.openxmlformats.org/officeDocument/2006/relationships/image" Target="../media/image178.jpeg"/><Relationship Id="rId77" Type="http://schemas.openxmlformats.org/officeDocument/2006/relationships/image" Target="../media/image199.png"/><Relationship Id="rId100" Type="http://schemas.openxmlformats.org/officeDocument/2006/relationships/image" Target="../media/image221.jpeg"/><Relationship Id="rId105" Type="http://schemas.openxmlformats.org/officeDocument/2006/relationships/image" Target="../media/image226.jpeg"/><Relationship Id="rId126" Type="http://schemas.openxmlformats.org/officeDocument/2006/relationships/image" Target="../media/image247.jpeg"/><Relationship Id="rId147" Type="http://schemas.openxmlformats.org/officeDocument/2006/relationships/image" Target="../media/image268.png"/><Relationship Id="rId8" Type="http://schemas.openxmlformats.org/officeDocument/2006/relationships/image" Target="../media/image130.jpeg"/><Relationship Id="rId51" Type="http://schemas.openxmlformats.org/officeDocument/2006/relationships/image" Target="../media/image173.jpeg"/><Relationship Id="rId72" Type="http://schemas.openxmlformats.org/officeDocument/2006/relationships/image" Target="../media/image194.jpeg"/><Relationship Id="rId93" Type="http://schemas.openxmlformats.org/officeDocument/2006/relationships/image" Target="../media/image214.jpeg"/><Relationship Id="rId98" Type="http://schemas.openxmlformats.org/officeDocument/2006/relationships/image" Target="../media/image219.jpeg"/><Relationship Id="rId121" Type="http://schemas.openxmlformats.org/officeDocument/2006/relationships/image" Target="../media/image242.png"/><Relationship Id="rId142" Type="http://schemas.openxmlformats.org/officeDocument/2006/relationships/image" Target="../media/image263.jpeg"/><Relationship Id="rId3" Type="http://schemas.openxmlformats.org/officeDocument/2006/relationships/image" Target="../media/image125.jpeg"/><Relationship Id="rId25" Type="http://schemas.openxmlformats.org/officeDocument/2006/relationships/image" Target="../media/image147.png"/><Relationship Id="rId46" Type="http://schemas.openxmlformats.org/officeDocument/2006/relationships/image" Target="../media/image168.png"/><Relationship Id="rId67" Type="http://schemas.openxmlformats.org/officeDocument/2006/relationships/image" Target="../media/image189.jpeg"/><Relationship Id="rId116" Type="http://schemas.openxmlformats.org/officeDocument/2006/relationships/image" Target="../media/image237.jpeg"/><Relationship Id="rId137" Type="http://schemas.openxmlformats.org/officeDocument/2006/relationships/image" Target="../media/image258.jpeg"/><Relationship Id="rId158" Type="http://schemas.openxmlformats.org/officeDocument/2006/relationships/image" Target="../media/image27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444500</xdr:colOff>
      <xdr:row>10</xdr:row>
      <xdr:rowOff>152400</xdr:rowOff>
    </xdr:from>
    <xdr:to>
      <xdr:col>0</xdr:col>
      <xdr:colOff>2111375</xdr:colOff>
      <xdr:row>14</xdr:row>
      <xdr:rowOff>339802</xdr:rowOff>
    </xdr:to>
    <xdr:pic>
      <xdr:nvPicPr>
        <xdr:cNvPr id="2" name="Immagine 311">
          <a:extLst>
            <a:ext uri="{FF2B5EF4-FFF2-40B4-BE49-F238E27FC236}">
              <a16:creationId xmlns:a16="http://schemas.microsoft.com/office/drawing/2014/main" id="{0DD5ECB0-A0D7-4E85-9EC7-0887B8AB97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4500" y="1114425"/>
          <a:ext cx="1666875" cy="2016202"/>
        </a:xfrm>
        <a:prstGeom prst="rect">
          <a:avLst/>
        </a:prstGeom>
      </xdr:spPr>
    </xdr:pic>
    <xdr:clientData/>
  </xdr:twoCellAnchor>
  <xdr:twoCellAnchor>
    <xdr:from>
      <xdr:col>0</xdr:col>
      <xdr:colOff>431800</xdr:colOff>
      <xdr:row>15</xdr:row>
      <xdr:rowOff>126999</xdr:rowOff>
    </xdr:from>
    <xdr:to>
      <xdr:col>0</xdr:col>
      <xdr:colOff>1990725</xdr:colOff>
      <xdr:row>19</xdr:row>
      <xdr:rowOff>299213</xdr:rowOff>
    </xdr:to>
    <xdr:pic>
      <xdr:nvPicPr>
        <xdr:cNvPr id="3" name="Immagine 313">
          <a:extLst>
            <a:ext uri="{FF2B5EF4-FFF2-40B4-BE49-F238E27FC236}">
              <a16:creationId xmlns:a16="http://schemas.microsoft.com/office/drawing/2014/main" id="{F8A2A034-7D55-4E0F-873B-3CE5B95C14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1800" y="3375024"/>
          <a:ext cx="1558925" cy="2001014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20</xdr:row>
      <xdr:rowOff>139700</xdr:rowOff>
    </xdr:from>
    <xdr:to>
      <xdr:col>0</xdr:col>
      <xdr:colOff>2124075</xdr:colOff>
      <xdr:row>24</xdr:row>
      <xdr:rowOff>330701</xdr:rowOff>
    </xdr:to>
    <xdr:pic>
      <xdr:nvPicPr>
        <xdr:cNvPr id="4" name="Immagine 356">
          <a:extLst>
            <a:ext uri="{FF2B5EF4-FFF2-40B4-BE49-F238E27FC236}">
              <a16:creationId xmlns:a16="http://schemas.microsoft.com/office/drawing/2014/main" id="{2823F7F3-7B9F-43B5-AC34-F812EA2B53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4500" y="5673725"/>
          <a:ext cx="1679575" cy="2019801"/>
        </a:xfrm>
        <a:prstGeom prst="rect">
          <a:avLst/>
        </a:prstGeom>
      </xdr:spPr>
    </xdr:pic>
    <xdr:clientData/>
  </xdr:twoCellAnchor>
  <xdr:twoCellAnchor>
    <xdr:from>
      <xdr:col>0</xdr:col>
      <xdr:colOff>431800</xdr:colOff>
      <xdr:row>28</xdr:row>
      <xdr:rowOff>139700</xdr:rowOff>
    </xdr:from>
    <xdr:to>
      <xdr:col>0</xdr:col>
      <xdr:colOff>2155825</xdr:colOff>
      <xdr:row>30</xdr:row>
      <xdr:rowOff>545367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14A206F-02F5-418B-BA46-A5AE61A0870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1800" y="10245725"/>
          <a:ext cx="1724025" cy="1929667"/>
        </a:xfrm>
        <a:prstGeom prst="rect">
          <a:avLst/>
        </a:prstGeom>
      </xdr:spPr>
    </xdr:pic>
    <xdr:clientData/>
  </xdr:twoCellAnchor>
  <xdr:twoCellAnchor>
    <xdr:from>
      <xdr:col>0</xdr:col>
      <xdr:colOff>342900</xdr:colOff>
      <xdr:row>31</xdr:row>
      <xdr:rowOff>165101</xdr:rowOff>
    </xdr:from>
    <xdr:to>
      <xdr:col>0</xdr:col>
      <xdr:colOff>2095500</xdr:colOff>
      <xdr:row>33</xdr:row>
      <xdr:rowOff>551950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C9ED8-B2C7-40AC-A6CE-92831205C4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2900" y="12557126"/>
          <a:ext cx="1752600" cy="1910849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34</xdr:row>
      <xdr:rowOff>152400</xdr:rowOff>
    </xdr:from>
    <xdr:to>
      <xdr:col>0</xdr:col>
      <xdr:colOff>2146300</xdr:colOff>
      <xdr:row>36</xdr:row>
      <xdr:rowOff>568399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86FAD19A-AB3B-45C6-8773-10C178DFF31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8600" y="14830425"/>
          <a:ext cx="1917700" cy="1939999"/>
        </a:xfrm>
        <a:prstGeom prst="rect">
          <a:avLst/>
        </a:prstGeom>
      </xdr:spPr>
    </xdr:pic>
    <xdr:clientData/>
  </xdr:twoCellAnchor>
  <xdr:twoCellAnchor>
    <xdr:from>
      <xdr:col>0</xdr:col>
      <xdr:colOff>355600</xdr:colOff>
      <xdr:row>37</xdr:row>
      <xdr:rowOff>215900</xdr:rowOff>
    </xdr:from>
    <xdr:to>
      <xdr:col>0</xdr:col>
      <xdr:colOff>2155825</xdr:colOff>
      <xdr:row>39</xdr:row>
      <xdr:rowOff>589787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408292F-2CC1-4EF9-97FC-D090D2371D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5600" y="17179925"/>
          <a:ext cx="1800225" cy="1897887"/>
        </a:xfrm>
        <a:prstGeom prst="rect">
          <a:avLst/>
        </a:prstGeom>
      </xdr:spPr>
    </xdr:pic>
    <xdr:clientData/>
  </xdr:twoCellAnchor>
  <xdr:twoCellAnchor>
    <xdr:from>
      <xdr:col>0</xdr:col>
      <xdr:colOff>342900</xdr:colOff>
      <xdr:row>42</xdr:row>
      <xdr:rowOff>190501</xdr:rowOff>
    </xdr:from>
    <xdr:to>
      <xdr:col>0</xdr:col>
      <xdr:colOff>2260600</xdr:colOff>
      <xdr:row>43</xdr:row>
      <xdr:rowOff>1038025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E452FBB-7DAB-4160-AFFB-2865E773B8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2900" y="21726526"/>
          <a:ext cx="1917700" cy="1990524"/>
        </a:xfrm>
        <a:prstGeom prst="rect">
          <a:avLst/>
        </a:prstGeom>
      </xdr:spPr>
    </xdr:pic>
    <xdr:clientData/>
  </xdr:twoCellAnchor>
  <xdr:twoCellAnchor>
    <xdr:from>
      <xdr:col>0</xdr:col>
      <xdr:colOff>368299</xdr:colOff>
      <xdr:row>50</xdr:row>
      <xdr:rowOff>292100</xdr:rowOff>
    </xdr:from>
    <xdr:to>
      <xdr:col>0</xdr:col>
      <xdr:colOff>2187575</xdr:colOff>
      <xdr:row>52</xdr:row>
      <xdr:rowOff>587376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A4DD2F5A-305D-4870-98EF-D35D315D91C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68299" y="28686125"/>
          <a:ext cx="1819276" cy="1819276"/>
        </a:xfrm>
        <a:prstGeom prst="rect">
          <a:avLst/>
        </a:prstGeom>
      </xdr:spPr>
    </xdr:pic>
    <xdr:clientData/>
  </xdr:twoCellAnchor>
  <xdr:twoCellAnchor>
    <xdr:from>
      <xdr:col>0</xdr:col>
      <xdr:colOff>355600</xdr:colOff>
      <xdr:row>47</xdr:row>
      <xdr:rowOff>215900</xdr:rowOff>
    </xdr:from>
    <xdr:to>
      <xdr:col>0</xdr:col>
      <xdr:colOff>2172001</xdr:colOff>
      <xdr:row>49</xdr:row>
      <xdr:rowOff>536574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AA77CCA4-7794-49EE-998A-8FF3D405F4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5600" y="26323925"/>
          <a:ext cx="1816401" cy="1844674"/>
        </a:xfrm>
        <a:prstGeom prst="rect">
          <a:avLst/>
        </a:prstGeom>
      </xdr:spPr>
    </xdr:pic>
    <xdr:clientData/>
  </xdr:twoCellAnchor>
  <xdr:twoCellAnchor>
    <xdr:from>
      <xdr:col>0</xdr:col>
      <xdr:colOff>393700</xdr:colOff>
      <xdr:row>56</xdr:row>
      <xdr:rowOff>203200</xdr:rowOff>
    </xdr:from>
    <xdr:to>
      <xdr:col>0</xdr:col>
      <xdr:colOff>2197553</xdr:colOff>
      <xdr:row>58</xdr:row>
      <xdr:rowOff>504824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1D1D93FD-8BE5-4DEC-B414-429EA445C1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3700" y="33169225"/>
          <a:ext cx="1803853" cy="1825624"/>
        </a:xfrm>
        <a:prstGeom prst="rect">
          <a:avLst/>
        </a:prstGeom>
      </xdr:spPr>
    </xdr:pic>
    <xdr:clientData/>
  </xdr:twoCellAnchor>
  <xdr:twoCellAnchor>
    <xdr:from>
      <xdr:col>0</xdr:col>
      <xdr:colOff>342900</xdr:colOff>
      <xdr:row>53</xdr:row>
      <xdr:rowOff>228600</xdr:rowOff>
    </xdr:from>
    <xdr:to>
      <xdr:col>0</xdr:col>
      <xdr:colOff>2129468</xdr:colOff>
      <xdr:row>55</xdr:row>
      <xdr:rowOff>469899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ADC3B112-6FF5-483D-9160-CC72F38502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2900" y="30908625"/>
          <a:ext cx="1786568" cy="1765299"/>
        </a:xfrm>
        <a:prstGeom prst="rect">
          <a:avLst/>
        </a:prstGeom>
      </xdr:spPr>
    </xdr:pic>
    <xdr:clientData/>
  </xdr:twoCellAnchor>
  <xdr:twoCellAnchor>
    <xdr:from>
      <xdr:col>0</xdr:col>
      <xdr:colOff>279399</xdr:colOff>
      <xdr:row>61</xdr:row>
      <xdr:rowOff>228600</xdr:rowOff>
    </xdr:from>
    <xdr:to>
      <xdr:col>0</xdr:col>
      <xdr:colOff>2296793</xdr:colOff>
      <xdr:row>62</xdr:row>
      <xdr:rowOff>965199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6D591E3F-73F4-49BF-B078-DA30A24F5E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9399" y="37766625"/>
          <a:ext cx="2017394" cy="1879599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59</xdr:row>
      <xdr:rowOff>228600</xdr:rowOff>
    </xdr:from>
    <xdr:to>
      <xdr:col>0</xdr:col>
      <xdr:colOff>2238375</xdr:colOff>
      <xdr:row>60</xdr:row>
      <xdr:rowOff>901700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54C4BDDF-E7E0-41E2-88F1-CDAB8060CC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4500" y="35480625"/>
          <a:ext cx="1793875" cy="1816100"/>
        </a:xfrm>
        <a:prstGeom prst="rect">
          <a:avLst/>
        </a:prstGeom>
      </xdr:spPr>
    </xdr:pic>
    <xdr:clientData/>
  </xdr:twoCellAnchor>
  <xdr:twoCellAnchor>
    <xdr:from>
      <xdr:col>1</xdr:col>
      <xdr:colOff>482600</xdr:colOff>
      <xdr:row>50</xdr:row>
      <xdr:rowOff>406400</xdr:rowOff>
    </xdr:from>
    <xdr:to>
      <xdr:col>1</xdr:col>
      <xdr:colOff>1943100</xdr:colOff>
      <xdr:row>52</xdr:row>
      <xdr:rowOff>342900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BCE7CC23-BD0B-480E-BC57-9ABE4A4A1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987675" y="28800425"/>
          <a:ext cx="1460500" cy="1460500"/>
        </a:xfrm>
        <a:prstGeom prst="rect">
          <a:avLst/>
        </a:prstGeom>
      </xdr:spPr>
    </xdr:pic>
    <xdr:clientData/>
  </xdr:twoCellAnchor>
  <xdr:twoCellAnchor>
    <xdr:from>
      <xdr:col>1</xdr:col>
      <xdr:colOff>469900</xdr:colOff>
      <xdr:row>47</xdr:row>
      <xdr:rowOff>320505</xdr:rowOff>
    </xdr:from>
    <xdr:to>
      <xdr:col>1</xdr:col>
      <xdr:colOff>1816100</xdr:colOff>
      <xdr:row>49</xdr:row>
      <xdr:rowOff>420167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3EABBD46-1CF8-4FA5-92D2-C68253BF9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974975" y="26428530"/>
          <a:ext cx="1346200" cy="1623662"/>
        </a:xfrm>
        <a:prstGeom prst="rect">
          <a:avLst/>
        </a:prstGeom>
      </xdr:spPr>
    </xdr:pic>
    <xdr:clientData/>
  </xdr:twoCellAnchor>
  <xdr:twoCellAnchor>
    <xdr:from>
      <xdr:col>1</xdr:col>
      <xdr:colOff>431800</xdr:colOff>
      <xdr:row>31</xdr:row>
      <xdr:rowOff>327195</xdr:rowOff>
    </xdr:from>
    <xdr:to>
      <xdr:col>1</xdr:col>
      <xdr:colOff>1892300</xdr:colOff>
      <xdr:row>33</xdr:row>
      <xdr:rowOff>263695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1E9F1505-CF0F-45AF-BE05-A4C5FB7BC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936875" y="12719220"/>
          <a:ext cx="1460500" cy="1460500"/>
        </a:xfrm>
        <a:prstGeom prst="rect">
          <a:avLst/>
        </a:prstGeom>
      </xdr:spPr>
    </xdr:pic>
    <xdr:clientData/>
  </xdr:twoCellAnchor>
  <xdr:twoCellAnchor>
    <xdr:from>
      <xdr:col>1</xdr:col>
      <xdr:colOff>584200</xdr:colOff>
      <xdr:row>28</xdr:row>
      <xdr:rowOff>254000</xdr:rowOff>
    </xdr:from>
    <xdr:to>
      <xdr:col>1</xdr:col>
      <xdr:colOff>1930400</xdr:colOff>
      <xdr:row>30</xdr:row>
      <xdr:rowOff>353662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7DB008D9-D084-4278-9A4D-B35066A83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089275" y="10360025"/>
          <a:ext cx="1346200" cy="1623662"/>
        </a:xfrm>
        <a:prstGeom prst="rect">
          <a:avLst/>
        </a:prstGeom>
      </xdr:spPr>
    </xdr:pic>
    <xdr:clientData/>
  </xdr:twoCellAnchor>
  <xdr:twoCellAnchor>
    <xdr:from>
      <xdr:col>1</xdr:col>
      <xdr:colOff>406400</xdr:colOff>
      <xdr:row>56</xdr:row>
      <xdr:rowOff>241300</xdr:rowOff>
    </xdr:from>
    <xdr:to>
      <xdr:col>1</xdr:col>
      <xdr:colOff>2047992</xdr:colOff>
      <xdr:row>58</xdr:row>
      <xdr:rowOff>495300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EB278CB1-8075-4D1E-968A-21985606A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911475" y="33207325"/>
          <a:ext cx="1641592" cy="1778000"/>
        </a:xfrm>
        <a:prstGeom prst="rect">
          <a:avLst/>
        </a:prstGeom>
      </xdr:spPr>
    </xdr:pic>
    <xdr:clientData/>
  </xdr:twoCellAnchor>
  <xdr:twoCellAnchor>
    <xdr:from>
      <xdr:col>1</xdr:col>
      <xdr:colOff>368301</xdr:colOff>
      <xdr:row>53</xdr:row>
      <xdr:rowOff>165100</xdr:rowOff>
    </xdr:from>
    <xdr:to>
      <xdr:col>1</xdr:col>
      <xdr:colOff>2324101</xdr:colOff>
      <xdr:row>55</xdr:row>
      <xdr:rowOff>563750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D97679C9-DD76-434E-9CBE-C281DD46C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873376" y="30845125"/>
          <a:ext cx="1955800" cy="1922650"/>
        </a:xfrm>
        <a:prstGeom prst="rect">
          <a:avLst/>
        </a:prstGeom>
      </xdr:spPr>
    </xdr:pic>
    <xdr:clientData/>
  </xdr:twoCellAnchor>
  <xdr:twoCellAnchor>
    <xdr:from>
      <xdr:col>1</xdr:col>
      <xdr:colOff>431800</xdr:colOff>
      <xdr:row>61</xdr:row>
      <xdr:rowOff>342899</xdr:rowOff>
    </xdr:from>
    <xdr:to>
      <xdr:col>1</xdr:col>
      <xdr:colOff>1949581</xdr:colOff>
      <xdr:row>62</xdr:row>
      <xdr:rowOff>749300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409FF614-9B65-4CA9-AF31-328BE330A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936875" y="37880924"/>
          <a:ext cx="1517781" cy="1549401"/>
        </a:xfrm>
        <a:prstGeom prst="rect">
          <a:avLst/>
        </a:prstGeom>
      </xdr:spPr>
    </xdr:pic>
    <xdr:clientData/>
  </xdr:twoCellAnchor>
  <xdr:twoCellAnchor>
    <xdr:from>
      <xdr:col>1</xdr:col>
      <xdr:colOff>393700</xdr:colOff>
      <xdr:row>59</xdr:row>
      <xdr:rowOff>127000</xdr:rowOff>
    </xdr:from>
    <xdr:to>
      <xdr:col>1</xdr:col>
      <xdr:colOff>2202392</xdr:colOff>
      <xdr:row>60</xdr:row>
      <xdr:rowOff>647701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48EB5754-D063-4512-BDCC-1B401BE60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898775" y="35379025"/>
          <a:ext cx="1808692" cy="1663701"/>
        </a:xfrm>
        <a:prstGeom prst="rect">
          <a:avLst/>
        </a:prstGeom>
      </xdr:spPr>
    </xdr:pic>
    <xdr:clientData/>
  </xdr:twoCellAnchor>
  <xdr:twoCellAnchor>
    <xdr:from>
      <xdr:col>1</xdr:col>
      <xdr:colOff>508000</xdr:colOff>
      <xdr:row>42</xdr:row>
      <xdr:rowOff>457200</xdr:rowOff>
    </xdr:from>
    <xdr:to>
      <xdr:col>1</xdr:col>
      <xdr:colOff>2025781</xdr:colOff>
      <xdr:row>43</xdr:row>
      <xdr:rowOff>863601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506B01A7-596D-46E0-B817-55058DC07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013075" y="21993225"/>
          <a:ext cx="1517781" cy="1549401"/>
        </a:xfrm>
        <a:prstGeom prst="rect">
          <a:avLst/>
        </a:prstGeom>
      </xdr:spPr>
    </xdr:pic>
    <xdr:clientData/>
  </xdr:twoCellAnchor>
  <xdr:twoCellAnchor>
    <xdr:from>
      <xdr:col>1</xdr:col>
      <xdr:colOff>254000</xdr:colOff>
      <xdr:row>34</xdr:row>
      <xdr:rowOff>304800</xdr:rowOff>
    </xdr:from>
    <xdr:to>
      <xdr:col>1</xdr:col>
      <xdr:colOff>2121639</xdr:colOff>
      <xdr:row>36</xdr:row>
      <xdr:rowOff>495300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D0E3E5CF-A40F-4A81-8411-BC1AEA845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759075" y="14982825"/>
          <a:ext cx="1867639" cy="1714500"/>
        </a:xfrm>
        <a:prstGeom prst="rect">
          <a:avLst/>
        </a:prstGeom>
      </xdr:spPr>
    </xdr:pic>
    <xdr:clientData/>
  </xdr:twoCellAnchor>
  <xdr:twoCellAnchor>
    <xdr:from>
      <xdr:col>1</xdr:col>
      <xdr:colOff>508000</xdr:colOff>
      <xdr:row>37</xdr:row>
      <xdr:rowOff>469900</xdr:rowOff>
    </xdr:from>
    <xdr:to>
      <xdr:col>1</xdr:col>
      <xdr:colOff>2115931</xdr:colOff>
      <xdr:row>39</xdr:row>
      <xdr:rowOff>266700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666D9CF3-710F-4D8F-B353-7CFCB514F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13075" y="17433925"/>
          <a:ext cx="1607931" cy="1320800"/>
        </a:xfrm>
        <a:prstGeom prst="rect">
          <a:avLst/>
        </a:prstGeom>
      </xdr:spPr>
    </xdr:pic>
    <xdr:clientData/>
  </xdr:twoCellAnchor>
  <xdr:twoCellAnchor>
    <xdr:from>
      <xdr:col>0</xdr:col>
      <xdr:colOff>254000</xdr:colOff>
      <xdr:row>44</xdr:row>
      <xdr:rowOff>190500</xdr:rowOff>
    </xdr:from>
    <xdr:to>
      <xdr:col>0</xdr:col>
      <xdr:colOff>2416175</xdr:colOff>
      <xdr:row>46</xdr:row>
      <xdr:rowOff>651387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FB2817FF-5AFF-4767-9C04-5D8244C09B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4000" y="24012525"/>
          <a:ext cx="2162175" cy="1984887"/>
        </a:xfrm>
        <a:prstGeom prst="rect">
          <a:avLst/>
        </a:prstGeom>
      </xdr:spPr>
    </xdr:pic>
    <xdr:clientData/>
  </xdr:twoCellAnchor>
  <xdr:twoCellAnchor>
    <xdr:from>
      <xdr:col>0</xdr:col>
      <xdr:colOff>368300</xdr:colOff>
      <xdr:row>25</xdr:row>
      <xdr:rowOff>165100</xdr:rowOff>
    </xdr:from>
    <xdr:to>
      <xdr:col>0</xdr:col>
      <xdr:colOff>2035175</xdr:colOff>
      <xdr:row>27</xdr:row>
      <xdr:rowOff>565382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0097F7D9-B52A-48F2-8A35-AD9E8FD896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68300" y="7985125"/>
          <a:ext cx="1666875" cy="1924282"/>
        </a:xfrm>
        <a:prstGeom prst="rect">
          <a:avLst/>
        </a:prstGeom>
      </xdr:spPr>
    </xdr:pic>
    <xdr:clientData/>
  </xdr:twoCellAnchor>
  <xdr:twoCellAnchor>
    <xdr:from>
      <xdr:col>1</xdr:col>
      <xdr:colOff>482600</xdr:colOff>
      <xdr:row>25</xdr:row>
      <xdr:rowOff>304800</xdr:rowOff>
    </xdr:from>
    <xdr:to>
      <xdr:col>1</xdr:col>
      <xdr:colOff>1968500</xdr:colOff>
      <xdr:row>27</xdr:row>
      <xdr:rowOff>336549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287F73F2-16B3-402B-999C-FE565C0A0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987675" y="8124825"/>
          <a:ext cx="1485900" cy="1555749"/>
        </a:xfrm>
        <a:prstGeom prst="rect">
          <a:avLst/>
        </a:prstGeom>
      </xdr:spPr>
    </xdr:pic>
    <xdr:clientData/>
  </xdr:twoCellAnchor>
  <xdr:twoCellAnchor>
    <xdr:from>
      <xdr:col>1</xdr:col>
      <xdr:colOff>520700</xdr:colOff>
      <xdr:row>44</xdr:row>
      <xdr:rowOff>431800</xdr:rowOff>
    </xdr:from>
    <xdr:to>
      <xdr:col>1</xdr:col>
      <xdr:colOff>2038481</xdr:colOff>
      <xdr:row>46</xdr:row>
      <xdr:rowOff>457201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43ED8848-C654-4EC1-A032-D95ECBF10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025775" y="24253825"/>
          <a:ext cx="1517781" cy="1549401"/>
        </a:xfrm>
        <a:prstGeom prst="rect">
          <a:avLst/>
        </a:prstGeom>
      </xdr:spPr>
    </xdr:pic>
    <xdr:clientData/>
  </xdr:twoCellAnchor>
  <xdr:twoCellAnchor>
    <xdr:from>
      <xdr:col>0</xdr:col>
      <xdr:colOff>266699</xdr:colOff>
      <xdr:row>40</xdr:row>
      <xdr:rowOff>215900</xdr:rowOff>
    </xdr:from>
    <xdr:to>
      <xdr:col>0</xdr:col>
      <xdr:colOff>2158998</xdr:colOff>
      <xdr:row>41</xdr:row>
      <xdr:rowOff>968374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FA5A96D4-24E3-4058-AFF4-7051BA691A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6699" y="19465925"/>
          <a:ext cx="1892299" cy="1895474"/>
        </a:xfrm>
        <a:prstGeom prst="rect">
          <a:avLst/>
        </a:prstGeom>
      </xdr:spPr>
    </xdr:pic>
    <xdr:clientData/>
  </xdr:twoCellAnchor>
  <xdr:twoCellAnchor>
    <xdr:from>
      <xdr:col>1</xdr:col>
      <xdr:colOff>279400</xdr:colOff>
      <xdr:row>40</xdr:row>
      <xdr:rowOff>228600</xdr:rowOff>
    </xdr:from>
    <xdr:to>
      <xdr:col>1</xdr:col>
      <xdr:colOff>2088092</xdr:colOff>
      <xdr:row>41</xdr:row>
      <xdr:rowOff>749301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F660C9C3-6C1F-405B-A4D2-20E3005D6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784475" y="19478625"/>
          <a:ext cx="1808692" cy="1663701"/>
        </a:xfrm>
        <a:prstGeom prst="rect">
          <a:avLst/>
        </a:prstGeom>
      </xdr:spPr>
    </xdr:pic>
    <xdr:clientData/>
  </xdr:twoCellAnchor>
  <xdr:twoCellAnchor>
    <xdr:from>
      <xdr:col>0</xdr:col>
      <xdr:colOff>546100</xdr:colOff>
      <xdr:row>123</xdr:row>
      <xdr:rowOff>177800</xdr:rowOff>
    </xdr:from>
    <xdr:to>
      <xdr:col>0</xdr:col>
      <xdr:colOff>1947786</xdr:colOff>
      <xdr:row>127</xdr:row>
      <xdr:rowOff>366291</xdr:rowOff>
    </xdr:to>
    <xdr:pic>
      <xdr:nvPicPr>
        <xdr:cNvPr id="33" name="図 4">
          <a:extLst>
            <a:ext uri="{FF2B5EF4-FFF2-40B4-BE49-F238E27FC236}">
              <a16:creationId xmlns:a16="http://schemas.microsoft.com/office/drawing/2014/main" id="{C36FB1CE-EAFA-4A6A-88D0-0A02FF0CE4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46100" y="67433825"/>
          <a:ext cx="1401686" cy="20172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632460</xdr:colOff>
      <xdr:row>118</xdr:row>
      <xdr:rowOff>50800</xdr:rowOff>
    </xdr:from>
    <xdr:to>
      <xdr:col>0</xdr:col>
      <xdr:colOff>1854200</xdr:colOff>
      <xdr:row>122</xdr:row>
      <xdr:rowOff>334000</xdr:rowOff>
    </xdr:to>
    <xdr:pic>
      <xdr:nvPicPr>
        <xdr:cNvPr id="34" name="図 6">
          <a:extLst>
            <a:ext uri="{FF2B5EF4-FFF2-40B4-BE49-F238E27FC236}">
              <a16:creationId xmlns:a16="http://schemas.microsoft.com/office/drawing/2014/main" id="{8331CB34-EB85-4F14-8BAC-C50794025C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32460" y="65020825"/>
          <a:ext cx="1221740" cy="211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627379</xdr:colOff>
      <xdr:row>133</xdr:row>
      <xdr:rowOff>152399</xdr:rowOff>
    </xdr:from>
    <xdr:to>
      <xdr:col>0</xdr:col>
      <xdr:colOff>1881908</xdr:colOff>
      <xdr:row>137</xdr:row>
      <xdr:rowOff>362417</xdr:rowOff>
    </xdr:to>
    <xdr:pic>
      <xdr:nvPicPr>
        <xdr:cNvPr id="35" name="図 3">
          <a:extLst>
            <a:ext uri="{FF2B5EF4-FFF2-40B4-BE49-F238E27FC236}">
              <a16:creationId xmlns:a16="http://schemas.microsoft.com/office/drawing/2014/main" id="{3CA801BC-BF88-4362-B698-D15178B127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27379" y="71980424"/>
          <a:ext cx="1254529" cy="20388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467591</xdr:colOff>
      <xdr:row>88</xdr:row>
      <xdr:rowOff>213591</xdr:rowOff>
    </xdr:from>
    <xdr:to>
      <xdr:col>1</xdr:col>
      <xdr:colOff>2246223</xdr:colOff>
      <xdr:row>92</xdr:row>
      <xdr:rowOff>323272</xdr:rowOff>
    </xdr:to>
    <xdr:pic>
      <xdr:nvPicPr>
        <xdr:cNvPr id="36" name="図 2">
          <a:extLst>
            <a:ext uri="{FF2B5EF4-FFF2-40B4-BE49-F238E27FC236}">
              <a16:creationId xmlns:a16="http://schemas.microsoft.com/office/drawing/2014/main" id="{EB664C0C-2330-4360-88C6-64E8879B02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72666" y="51467616"/>
          <a:ext cx="1778632" cy="1938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627379</xdr:colOff>
      <xdr:row>88</xdr:row>
      <xdr:rowOff>61884</xdr:rowOff>
    </xdr:from>
    <xdr:to>
      <xdr:col>0</xdr:col>
      <xdr:colOff>1928090</xdr:colOff>
      <xdr:row>92</xdr:row>
      <xdr:rowOff>363507</xdr:rowOff>
    </xdr:to>
    <xdr:pic>
      <xdr:nvPicPr>
        <xdr:cNvPr id="37" name="図 3">
          <a:extLst>
            <a:ext uri="{FF2B5EF4-FFF2-40B4-BE49-F238E27FC236}">
              <a16:creationId xmlns:a16="http://schemas.microsoft.com/office/drawing/2014/main" id="{AB8B3E10-5FC1-430C-90C0-6C579674B1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27379" y="51315909"/>
          <a:ext cx="1300711" cy="21304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527857</xdr:colOff>
      <xdr:row>98</xdr:row>
      <xdr:rowOff>66502</xdr:rowOff>
    </xdr:from>
    <xdr:to>
      <xdr:col>0</xdr:col>
      <xdr:colOff>2008908</xdr:colOff>
      <xdr:row>102</xdr:row>
      <xdr:rowOff>362632</xdr:rowOff>
    </xdr:to>
    <xdr:pic>
      <xdr:nvPicPr>
        <xdr:cNvPr id="38" name="図 8">
          <a:extLst>
            <a:ext uri="{FF2B5EF4-FFF2-40B4-BE49-F238E27FC236}">
              <a16:creationId xmlns:a16="http://schemas.microsoft.com/office/drawing/2014/main" id="{D831633D-09CE-40F7-8B57-D24A34ED03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7857" y="55892527"/>
          <a:ext cx="1481051" cy="2124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248226</xdr:colOff>
      <xdr:row>169</xdr:row>
      <xdr:rowOff>296025</xdr:rowOff>
    </xdr:from>
    <xdr:to>
      <xdr:col>0</xdr:col>
      <xdr:colOff>2315487</xdr:colOff>
      <xdr:row>169</xdr:row>
      <xdr:rowOff>1893454</xdr:rowOff>
    </xdr:to>
    <xdr:pic>
      <xdr:nvPicPr>
        <xdr:cNvPr id="39" name="図 10">
          <a:extLst>
            <a:ext uri="{FF2B5EF4-FFF2-40B4-BE49-F238E27FC236}">
              <a16:creationId xmlns:a16="http://schemas.microsoft.com/office/drawing/2014/main" id="{883684E8-FBEC-4A2F-BA70-B30F7AE992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48226" y="90412050"/>
          <a:ext cx="2067261" cy="15974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598516</xdr:colOff>
      <xdr:row>73</xdr:row>
      <xdr:rowOff>83128</xdr:rowOff>
    </xdr:from>
    <xdr:to>
      <xdr:col>0</xdr:col>
      <xdr:colOff>1801090</xdr:colOff>
      <xdr:row>77</xdr:row>
      <xdr:rowOff>355968</xdr:rowOff>
    </xdr:to>
    <xdr:pic>
      <xdr:nvPicPr>
        <xdr:cNvPr id="40" name="図 4">
          <a:extLst>
            <a:ext uri="{FF2B5EF4-FFF2-40B4-BE49-F238E27FC236}">
              <a16:creationId xmlns:a16="http://schemas.microsoft.com/office/drawing/2014/main" id="{ED65371E-AEBD-4A4C-956F-1F890A23E4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98516" y="44479153"/>
          <a:ext cx="1202574" cy="2101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573115</xdr:colOff>
      <xdr:row>78</xdr:row>
      <xdr:rowOff>91671</xdr:rowOff>
    </xdr:from>
    <xdr:to>
      <xdr:col>0</xdr:col>
      <xdr:colOff>1881908</xdr:colOff>
      <xdr:row>82</xdr:row>
      <xdr:rowOff>369269</xdr:rowOff>
    </xdr:to>
    <xdr:pic>
      <xdr:nvPicPr>
        <xdr:cNvPr id="41" name="図 6">
          <a:extLst>
            <a:ext uri="{FF2B5EF4-FFF2-40B4-BE49-F238E27FC236}">
              <a16:creationId xmlns:a16="http://schemas.microsoft.com/office/drawing/2014/main" id="{0CFC5264-230C-4258-B8C7-3A684989F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73115" y="46773696"/>
          <a:ext cx="1308793" cy="21063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633383</xdr:colOff>
      <xdr:row>83</xdr:row>
      <xdr:rowOff>84051</xdr:rowOff>
    </xdr:from>
    <xdr:to>
      <xdr:col>0</xdr:col>
      <xdr:colOff>1912786</xdr:colOff>
      <xdr:row>87</xdr:row>
      <xdr:rowOff>323272</xdr:rowOff>
    </xdr:to>
    <xdr:pic>
      <xdr:nvPicPr>
        <xdr:cNvPr id="42" name="図 9">
          <a:extLst>
            <a:ext uri="{FF2B5EF4-FFF2-40B4-BE49-F238E27FC236}">
              <a16:creationId xmlns:a16="http://schemas.microsoft.com/office/drawing/2014/main" id="{768EDAF8-158D-45E0-83F1-AEC9171AEB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33383" y="49052076"/>
          <a:ext cx="1279403" cy="20680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177800</xdr:colOff>
      <xdr:row>166</xdr:row>
      <xdr:rowOff>381000</xdr:rowOff>
    </xdr:from>
    <xdr:to>
      <xdr:col>0</xdr:col>
      <xdr:colOff>2184400</xdr:colOff>
      <xdr:row>168</xdr:row>
      <xdr:rowOff>368300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2BF7A0C4-201B-44D8-AF8D-BDFAC1DDFE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77800" y="88211025"/>
          <a:ext cx="2006600" cy="1511300"/>
        </a:xfrm>
        <a:prstGeom prst="rect">
          <a:avLst/>
        </a:prstGeom>
      </xdr:spPr>
    </xdr:pic>
    <xdr:clientData/>
  </xdr:twoCellAnchor>
  <xdr:twoCellAnchor>
    <xdr:from>
      <xdr:col>0</xdr:col>
      <xdr:colOff>406401</xdr:colOff>
      <xdr:row>143</xdr:row>
      <xdr:rowOff>76200</xdr:rowOff>
    </xdr:from>
    <xdr:to>
      <xdr:col>0</xdr:col>
      <xdr:colOff>1998423</xdr:colOff>
      <xdr:row>147</xdr:row>
      <xdr:rowOff>380999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951F3D72-59F4-45A0-B265-0A206E1215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6401" y="76476225"/>
          <a:ext cx="1592022" cy="2133599"/>
        </a:xfrm>
        <a:prstGeom prst="rect">
          <a:avLst/>
        </a:prstGeom>
      </xdr:spPr>
    </xdr:pic>
    <xdr:clientData/>
  </xdr:twoCellAnchor>
  <xdr:twoCellAnchor>
    <xdr:from>
      <xdr:col>1</xdr:col>
      <xdr:colOff>101600</xdr:colOff>
      <xdr:row>143</xdr:row>
      <xdr:rowOff>176104</xdr:rowOff>
    </xdr:from>
    <xdr:to>
      <xdr:col>1</xdr:col>
      <xdr:colOff>2400300</xdr:colOff>
      <xdr:row>147</xdr:row>
      <xdr:rowOff>344914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5D200D1C-F837-462F-8B70-5B0464E842B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06675" y="76576129"/>
          <a:ext cx="2298700" cy="1997610"/>
        </a:xfrm>
        <a:prstGeom prst="rect">
          <a:avLst/>
        </a:prstGeom>
      </xdr:spPr>
    </xdr:pic>
    <xdr:clientData/>
  </xdr:twoCellAnchor>
  <xdr:twoCellAnchor>
    <xdr:from>
      <xdr:col>0</xdr:col>
      <xdr:colOff>393700</xdr:colOff>
      <xdr:row>148</xdr:row>
      <xdr:rowOff>88900</xdr:rowOff>
    </xdr:from>
    <xdr:to>
      <xdr:col>0</xdr:col>
      <xdr:colOff>2033289</xdr:colOff>
      <xdr:row>152</xdr:row>
      <xdr:rowOff>381000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D349558E-EF37-4801-B78A-DA41776257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3700" y="78774925"/>
          <a:ext cx="1639589" cy="2120900"/>
        </a:xfrm>
        <a:prstGeom prst="rect">
          <a:avLst/>
        </a:prstGeom>
      </xdr:spPr>
    </xdr:pic>
    <xdr:clientData/>
  </xdr:twoCellAnchor>
  <xdr:twoCellAnchor>
    <xdr:from>
      <xdr:col>1</xdr:col>
      <xdr:colOff>127001</xdr:colOff>
      <xdr:row>148</xdr:row>
      <xdr:rowOff>241300</xdr:rowOff>
    </xdr:from>
    <xdr:to>
      <xdr:col>1</xdr:col>
      <xdr:colOff>2387600</xdr:colOff>
      <xdr:row>152</xdr:row>
      <xdr:rowOff>241589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6DAC26BA-B457-4341-80CA-24E57533BC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32076" y="78927325"/>
          <a:ext cx="2260599" cy="1829089"/>
        </a:xfrm>
        <a:prstGeom prst="rect">
          <a:avLst/>
        </a:prstGeom>
      </xdr:spPr>
    </xdr:pic>
    <xdr:clientData/>
  </xdr:twoCellAnchor>
  <xdr:twoCellAnchor>
    <xdr:from>
      <xdr:col>0</xdr:col>
      <xdr:colOff>546101</xdr:colOff>
      <xdr:row>158</xdr:row>
      <xdr:rowOff>101600</xdr:rowOff>
    </xdr:from>
    <xdr:to>
      <xdr:col>0</xdr:col>
      <xdr:colOff>1934087</xdr:colOff>
      <xdr:row>162</xdr:row>
      <xdr:rowOff>381001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19D56AD1-EE7E-4BA1-8EBA-6AAFEFB813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46101" y="83359625"/>
          <a:ext cx="1387986" cy="2108201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158</xdr:row>
      <xdr:rowOff>190500</xdr:rowOff>
    </xdr:from>
    <xdr:to>
      <xdr:col>1</xdr:col>
      <xdr:colOff>2294731</xdr:colOff>
      <xdr:row>162</xdr:row>
      <xdr:rowOff>317501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3F8AC6CD-E164-4CED-B9DD-06528D8288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95575" y="83448525"/>
          <a:ext cx="2104231" cy="1955801"/>
        </a:xfrm>
        <a:prstGeom prst="rect">
          <a:avLst/>
        </a:prstGeom>
      </xdr:spPr>
    </xdr:pic>
    <xdr:clientData/>
  </xdr:twoCellAnchor>
  <xdr:twoCellAnchor>
    <xdr:from>
      <xdr:col>0</xdr:col>
      <xdr:colOff>406400</xdr:colOff>
      <xdr:row>153</xdr:row>
      <xdr:rowOff>76200</xdr:rowOff>
    </xdr:from>
    <xdr:to>
      <xdr:col>0</xdr:col>
      <xdr:colOff>2060291</xdr:colOff>
      <xdr:row>157</xdr:row>
      <xdr:rowOff>393701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D6B59951-1BAE-4876-933E-846BBD2277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6400" y="81048225"/>
          <a:ext cx="1653891" cy="2146301"/>
        </a:xfrm>
        <a:prstGeom prst="rect">
          <a:avLst/>
        </a:prstGeom>
      </xdr:spPr>
    </xdr:pic>
    <xdr:clientData/>
  </xdr:twoCellAnchor>
  <xdr:twoCellAnchor>
    <xdr:from>
      <xdr:col>1</xdr:col>
      <xdr:colOff>165100</xdr:colOff>
      <xdr:row>153</xdr:row>
      <xdr:rowOff>139701</xdr:rowOff>
    </xdr:from>
    <xdr:to>
      <xdr:col>1</xdr:col>
      <xdr:colOff>2275431</xdr:colOff>
      <xdr:row>157</xdr:row>
      <xdr:rowOff>342902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35E2F4B2-B845-4A4B-A4A1-85A5644EB0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70175" y="81111726"/>
          <a:ext cx="2110331" cy="2032001"/>
        </a:xfrm>
        <a:prstGeom prst="rect">
          <a:avLst/>
        </a:prstGeom>
      </xdr:spPr>
    </xdr:pic>
    <xdr:clientData/>
  </xdr:twoCellAnchor>
  <xdr:twoCellAnchor>
    <xdr:from>
      <xdr:col>0</xdr:col>
      <xdr:colOff>368300</xdr:colOff>
      <xdr:row>138</xdr:row>
      <xdr:rowOff>63500</xdr:rowOff>
    </xdr:from>
    <xdr:to>
      <xdr:col>0</xdr:col>
      <xdr:colOff>2098982</xdr:colOff>
      <xdr:row>142</xdr:row>
      <xdr:rowOff>393699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9C03A70A-4731-4ED6-A1E6-F3657CFB36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68300" y="74177525"/>
          <a:ext cx="1730682" cy="2158999"/>
        </a:xfrm>
        <a:prstGeom prst="rect">
          <a:avLst/>
        </a:prstGeom>
      </xdr:spPr>
    </xdr:pic>
    <xdr:clientData/>
  </xdr:twoCellAnchor>
  <xdr:twoCellAnchor>
    <xdr:from>
      <xdr:col>1</xdr:col>
      <xdr:colOff>88901</xdr:colOff>
      <xdr:row>138</xdr:row>
      <xdr:rowOff>152400</xdr:rowOff>
    </xdr:from>
    <xdr:to>
      <xdr:col>1</xdr:col>
      <xdr:colOff>2362200</xdr:colOff>
      <xdr:row>142</xdr:row>
      <xdr:rowOff>307164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18E147BC-388E-46CF-A81D-F90EE071FE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93976" y="74266425"/>
          <a:ext cx="2273299" cy="1983564"/>
        </a:xfrm>
        <a:prstGeom prst="rect">
          <a:avLst/>
        </a:prstGeom>
      </xdr:spPr>
    </xdr:pic>
    <xdr:clientData/>
  </xdr:twoCellAnchor>
  <xdr:twoCellAnchor>
    <xdr:from>
      <xdr:col>0</xdr:col>
      <xdr:colOff>482600</xdr:colOff>
      <xdr:row>63</xdr:row>
      <xdr:rowOff>88900</xdr:rowOff>
    </xdr:from>
    <xdr:to>
      <xdr:col>0</xdr:col>
      <xdr:colOff>1957097</xdr:colOff>
      <xdr:row>67</xdr:row>
      <xdr:rowOff>381000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B345B7A9-AA49-4F90-889F-8916B83CE5B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600" y="39912925"/>
          <a:ext cx="1474497" cy="2120900"/>
        </a:xfrm>
        <a:prstGeom prst="rect">
          <a:avLst/>
        </a:prstGeom>
      </xdr:spPr>
    </xdr:pic>
    <xdr:clientData/>
  </xdr:twoCellAnchor>
  <xdr:twoCellAnchor>
    <xdr:from>
      <xdr:col>1</xdr:col>
      <xdr:colOff>241300</xdr:colOff>
      <xdr:row>63</xdr:row>
      <xdr:rowOff>88900</xdr:rowOff>
    </xdr:from>
    <xdr:to>
      <xdr:col>1</xdr:col>
      <xdr:colOff>2247900</xdr:colOff>
      <xdr:row>67</xdr:row>
      <xdr:rowOff>386696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357885DC-5F10-464D-99FD-80815D37EB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46375" y="39912925"/>
          <a:ext cx="2006600" cy="2126596"/>
        </a:xfrm>
        <a:prstGeom prst="rect">
          <a:avLst/>
        </a:prstGeom>
      </xdr:spPr>
    </xdr:pic>
    <xdr:clientData/>
  </xdr:twoCellAnchor>
  <xdr:twoCellAnchor>
    <xdr:from>
      <xdr:col>0</xdr:col>
      <xdr:colOff>482600</xdr:colOff>
      <xdr:row>68</xdr:row>
      <xdr:rowOff>76200</xdr:rowOff>
    </xdr:from>
    <xdr:to>
      <xdr:col>0</xdr:col>
      <xdr:colOff>2043008</xdr:colOff>
      <xdr:row>72</xdr:row>
      <xdr:rowOff>393700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4D548292-95B1-41C2-A4C9-000C72710B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600" y="42186225"/>
          <a:ext cx="1560408" cy="2146300"/>
        </a:xfrm>
        <a:prstGeom prst="rect">
          <a:avLst/>
        </a:prstGeom>
      </xdr:spPr>
    </xdr:pic>
    <xdr:clientData/>
  </xdr:twoCellAnchor>
  <xdr:twoCellAnchor>
    <xdr:from>
      <xdr:col>1</xdr:col>
      <xdr:colOff>127000</xdr:colOff>
      <xdr:row>68</xdr:row>
      <xdr:rowOff>88900</xdr:rowOff>
    </xdr:from>
    <xdr:to>
      <xdr:col>1</xdr:col>
      <xdr:colOff>2352945</xdr:colOff>
      <xdr:row>72</xdr:row>
      <xdr:rowOff>368300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A808DCAB-7C60-4CC2-A5A8-10DE3C1AA1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32075" y="42198925"/>
          <a:ext cx="2225945" cy="2108200"/>
        </a:xfrm>
        <a:prstGeom prst="rect">
          <a:avLst/>
        </a:prstGeom>
      </xdr:spPr>
    </xdr:pic>
    <xdr:clientData/>
  </xdr:twoCellAnchor>
  <xdr:twoCellAnchor>
    <xdr:from>
      <xdr:col>0</xdr:col>
      <xdr:colOff>520700</xdr:colOff>
      <xdr:row>93</xdr:row>
      <xdr:rowOff>63500</xdr:rowOff>
    </xdr:from>
    <xdr:to>
      <xdr:col>0</xdr:col>
      <xdr:colOff>2030475</xdr:colOff>
      <xdr:row>97</xdr:row>
      <xdr:rowOff>381000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EB68157D-10DB-4D4E-883A-03F997FAA9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2" cstate="email">
          <a:extLst>
            <a:ext uri="{BEBA8EAE-BF5A-486C-A8C5-ECC9F3942E4B}">
              <a14:imgProps xmlns:a14="http://schemas.microsoft.com/office/drawing/2010/main">
                <a14:imgLayer r:embed="rId53">
                  <a14:imgEffect>
                    <a14:brightnessContrast bright="16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20700" y="53603525"/>
          <a:ext cx="1509775" cy="2146300"/>
        </a:xfrm>
        <a:prstGeom prst="rect">
          <a:avLst/>
        </a:prstGeom>
      </xdr:spPr>
    </xdr:pic>
    <xdr:clientData/>
  </xdr:twoCellAnchor>
  <xdr:twoCellAnchor>
    <xdr:from>
      <xdr:col>1</xdr:col>
      <xdr:colOff>381000</xdr:colOff>
      <xdr:row>93</xdr:row>
      <xdr:rowOff>88900</xdr:rowOff>
    </xdr:from>
    <xdr:to>
      <xdr:col>1</xdr:col>
      <xdr:colOff>2209800</xdr:colOff>
      <xdr:row>97</xdr:row>
      <xdr:rowOff>317500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4F58494B-F05B-4911-8E94-9D508BED36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 cstate="email">
          <a:extLst>
            <a:ext uri="{BEBA8EAE-BF5A-486C-A8C5-ECC9F3942E4B}">
              <a14:imgProps xmlns:a14="http://schemas.microsoft.com/office/drawing/2010/main">
                <a14:imgLayer r:embed="rId55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886075" y="53628925"/>
          <a:ext cx="1828800" cy="2057400"/>
        </a:xfrm>
        <a:prstGeom prst="rect">
          <a:avLst/>
        </a:prstGeom>
      </xdr:spPr>
    </xdr:pic>
    <xdr:clientData/>
  </xdr:twoCellAnchor>
  <xdr:twoCellAnchor>
    <xdr:from>
      <xdr:col>0</xdr:col>
      <xdr:colOff>469900</xdr:colOff>
      <xdr:row>108</xdr:row>
      <xdr:rowOff>76200</xdr:rowOff>
    </xdr:from>
    <xdr:to>
      <xdr:col>0</xdr:col>
      <xdr:colOff>2003846</xdr:colOff>
      <xdr:row>112</xdr:row>
      <xdr:rowOff>393701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473B3F36-111E-48E0-AB5B-9A92E0D6AD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9900" y="60474225"/>
          <a:ext cx="1533946" cy="2146301"/>
        </a:xfrm>
        <a:prstGeom prst="rect">
          <a:avLst/>
        </a:prstGeom>
      </xdr:spPr>
    </xdr:pic>
    <xdr:clientData/>
  </xdr:twoCellAnchor>
  <xdr:twoCellAnchor>
    <xdr:from>
      <xdr:col>1</xdr:col>
      <xdr:colOff>292101</xdr:colOff>
      <xdr:row>108</xdr:row>
      <xdr:rowOff>88900</xdr:rowOff>
    </xdr:from>
    <xdr:to>
      <xdr:col>1</xdr:col>
      <xdr:colOff>2222501</xdr:colOff>
      <xdr:row>112</xdr:row>
      <xdr:rowOff>381919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3F9C98C5-0B21-4C55-A98E-7AF92F8C1D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97176" y="60486925"/>
          <a:ext cx="1930400" cy="2121819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113</xdr:row>
      <xdr:rowOff>63500</xdr:rowOff>
    </xdr:from>
    <xdr:to>
      <xdr:col>0</xdr:col>
      <xdr:colOff>1999426</xdr:colOff>
      <xdr:row>117</xdr:row>
      <xdr:rowOff>393700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22E8E97E-611E-4D8B-ABEC-C7740CFFF36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71500" y="62747525"/>
          <a:ext cx="1427926" cy="2159000"/>
        </a:xfrm>
        <a:prstGeom prst="rect">
          <a:avLst/>
        </a:prstGeom>
      </xdr:spPr>
    </xdr:pic>
    <xdr:clientData/>
  </xdr:twoCellAnchor>
  <xdr:twoCellAnchor>
    <xdr:from>
      <xdr:col>1</xdr:col>
      <xdr:colOff>215901</xdr:colOff>
      <xdr:row>113</xdr:row>
      <xdr:rowOff>101600</xdr:rowOff>
    </xdr:from>
    <xdr:to>
      <xdr:col>1</xdr:col>
      <xdr:colOff>2247613</xdr:colOff>
      <xdr:row>117</xdr:row>
      <xdr:rowOff>381000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3FAD7779-424F-4CDA-B49F-D5A5CB2E80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20976" y="62785625"/>
          <a:ext cx="2031712" cy="2108200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128</xdr:row>
      <xdr:rowOff>63500</xdr:rowOff>
    </xdr:from>
    <xdr:to>
      <xdr:col>0</xdr:col>
      <xdr:colOff>2061352</xdr:colOff>
      <xdr:row>132</xdr:row>
      <xdr:rowOff>419100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ECC56E7E-95B8-4CE7-82F6-CBF97D9281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4500" y="69605525"/>
          <a:ext cx="1616852" cy="2184400"/>
        </a:xfrm>
        <a:prstGeom prst="rect">
          <a:avLst/>
        </a:prstGeom>
      </xdr:spPr>
    </xdr:pic>
    <xdr:clientData/>
  </xdr:twoCellAnchor>
  <xdr:twoCellAnchor>
    <xdr:from>
      <xdr:col>1</xdr:col>
      <xdr:colOff>76200</xdr:colOff>
      <xdr:row>128</xdr:row>
      <xdr:rowOff>114300</xdr:rowOff>
    </xdr:from>
    <xdr:to>
      <xdr:col>1</xdr:col>
      <xdr:colOff>2384574</xdr:colOff>
      <xdr:row>132</xdr:row>
      <xdr:rowOff>368300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31E40EF0-81E9-49A4-AC50-5E70BCF8A8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81275" y="69656325"/>
          <a:ext cx="2308374" cy="2082800"/>
        </a:xfrm>
        <a:prstGeom prst="rect">
          <a:avLst/>
        </a:prstGeom>
      </xdr:spPr>
    </xdr:pic>
    <xdr:clientData/>
  </xdr:twoCellAnchor>
  <xdr:twoCellAnchor>
    <xdr:from>
      <xdr:col>0</xdr:col>
      <xdr:colOff>292100</xdr:colOff>
      <xdr:row>163</xdr:row>
      <xdr:rowOff>76200</xdr:rowOff>
    </xdr:from>
    <xdr:to>
      <xdr:col>0</xdr:col>
      <xdr:colOff>2197693</xdr:colOff>
      <xdr:row>165</xdr:row>
      <xdr:rowOff>698500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EFF9774C-A1EC-48DE-A9DD-CC16774CDF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92100" y="85620225"/>
          <a:ext cx="1905593" cy="2146300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103</xdr:row>
      <xdr:rowOff>101600</xdr:rowOff>
    </xdr:from>
    <xdr:to>
      <xdr:col>0</xdr:col>
      <xdr:colOff>2151360</xdr:colOff>
      <xdr:row>107</xdr:row>
      <xdr:rowOff>393701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3F0BB43C-99A9-4CDA-ABCC-5C39F67E33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4500" y="58213625"/>
          <a:ext cx="1706860" cy="2120901"/>
        </a:xfrm>
        <a:prstGeom prst="rect">
          <a:avLst/>
        </a:prstGeom>
      </xdr:spPr>
    </xdr:pic>
    <xdr:clientData/>
  </xdr:twoCellAnchor>
  <xdr:twoCellAnchor>
    <xdr:from>
      <xdr:col>1</xdr:col>
      <xdr:colOff>317500</xdr:colOff>
      <xdr:row>103</xdr:row>
      <xdr:rowOff>76200</xdr:rowOff>
    </xdr:from>
    <xdr:to>
      <xdr:col>1</xdr:col>
      <xdr:colOff>2235200</xdr:colOff>
      <xdr:row>107</xdr:row>
      <xdr:rowOff>385722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E68BEFCE-AFE3-40D1-9E04-26791624AD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822575" y="58188225"/>
          <a:ext cx="1917700" cy="2138322"/>
        </a:xfrm>
        <a:prstGeom prst="rect">
          <a:avLst/>
        </a:prstGeom>
      </xdr:spPr>
    </xdr:pic>
    <xdr:clientData/>
  </xdr:twoCellAnchor>
  <xdr:twoCellAnchor>
    <xdr:from>
      <xdr:col>0</xdr:col>
      <xdr:colOff>441036</xdr:colOff>
      <xdr:row>245</xdr:row>
      <xdr:rowOff>80817</xdr:rowOff>
    </xdr:from>
    <xdr:to>
      <xdr:col>0</xdr:col>
      <xdr:colOff>1801089</xdr:colOff>
      <xdr:row>249</xdr:row>
      <xdr:rowOff>350503</xdr:rowOff>
    </xdr:to>
    <xdr:pic>
      <xdr:nvPicPr>
        <xdr:cNvPr id="69" name="図 5">
          <a:extLst>
            <a:ext uri="{FF2B5EF4-FFF2-40B4-BE49-F238E27FC236}">
              <a16:creationId xmlns:a16="http://schemas.microsoft.com/office/drawing/2014/main" id="{911FFF92-21B0-4E9E-97C8-FCE7106C6E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41036" y="126772842"/>
          <a:ext cx="1360053" cy="2098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535536</xdr:colOff>
      <xdr:row>250</xdr:row>
      <xdr:rowOff>103908</xdr:rowOff>
    </xdr:from>
    <xdr:to>
      <xdr:col>0</xdr:col>
      <xdr:colOff>1933286</xdr:colOff>
      <xdr:row>254</xdr:row>
      <xdr:rowOff>390716</xdr:rowOff>
    </xdr:to>
    <xdr:pic>
      <xdr:nvPicPr>
        <xdr:cNvPr id="70" name="図 7">
          <a:extLst>
            <a:ext uri="{FF2B5EF4-FFF2-40B4-BE49-F238E27FC236}">
              <a16:creationId xmlns:a16="http://schemas.microsoft.com/office/drawing/2014/main" id="{25838FA0-044A-4A03-A71F-6F053C831E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35536" y="129081933"/>
          <a:ext cx="1397750" cy="211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576638</xdr:colOff>
      <xdr:row>255</xdr:row>
      <xdr:rowOff>73891</xdr:rowOff>
    </xdr:from>
    <xdr:to>
      <xdr:col>0</xdr:col>
      <xdr:colOff>1893454</xdr:colOff>
      <xdr:row>259</xdr:row>
      <xdr:rowOff>431540</xdr:rowOff>
    </xdr:to>
    <xdr:pic>
      <xdr:nvPicPr>
        <xdr:cNvPr id="71" name="図 11">
          <a:extLst>
            <a:ext uri="{FF2B5EF4-FFF2-40B4-BE49-F238E27FC236}">
              <a16:creationId xmlns:a16="http://schemas.microsoft.com/office/drawing/2014/main" id="{8C6679E7-DCBF-4FEC-A68F-ACE4F2CE95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76638" y="131337916"/>
          <a:ext cx="1316816" cy="21864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517063</xdr:colOff>
      <xdr:row>235</xdr:row>
      <xdr:rowOff>93518</xdr:rowOff>
    </xdr:from>
    <xdr:to>
      <xdr:col>0</xdr:col>
      <xdr:colOff>1754908</xdr:colOff>
      <xdr:row>239</xdr:row>
      <xdr:rowOff>350590</xdr:rowOff>
    </xdr:to>
    <xdr:pic>
      <xdr:nvPicPr>
        <xdr:cNvPr id="72" name="図 13">
          <a:extLst>
            <a:ext uri="{FF2B5EF4-FFF2-40B4-BE49-F238E27FC236}">
              <a16:creationId xmlns:a16="http://schemas.microsoft.com/office/drawing/2014/main" id="{8266100C-350B-4D57-AAE6-CC18ED33C2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7063" y="122213543"/>
          <a:ext cx="1237845" cy="20858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700116</xdr:colOff>
      <xdr:row>185</xdr:row>
      <xdr:rowOff>79664</xdr:rowOff>
    </xdr:from>
    <xdr:to>
      <xdr:col>0</xdr:col>
      <xdr:colOff>2026955</xdr:colOff>
      <xdr:row>189</xdr:row>
      <xdr:rowOff>381001</xdr:rowOff>
    </xdr:to>
    <xdr:pic>
      <xdr:nvPicPr>
        <xdr:cNvPr id="73" name="図 13">
          <a:extLst>
            <a:ext uri="{FF2B5EF4-FFF2-40B4-BE49-F238E27FC236}">
              <a16:creationId xmlns:a16="http://schemas.microsoft.com/office/drawing/2014/main" id="{D51BDBEC-1DB9-4667-A802-D677D5BFA5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00116" y="99339689"/>
          <a:ext cx="1326839" cy="21301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583275</xdr:colOff>
      <xdr:row>285</xdr:row>
      <xdr:rowOff>75277</xdr:rowOff>
    </xdr:from>
    <xdr:to>
      <xdr:col>0</xdr:col>
      <xdr:colOff>1997362</xdr:colOff>
      <xdr:row>289</xdr:row>
      <xdr:rowOff>408125</xdr:rowOff>
    </xdr:to>
    <xdr:pic>
      <xdr:nvPicPr>
        <xdr:cNvPr id="74" name="図 1071">
          <a:extLst>
            <a:ext uri="{FF2B5EF4-FFF2-40B4-BE49-F238E27FC236}">
              <a16:creationId xmlns:a16="http://schemas.microsoft.com/office/drawing/2014/main" id="{E5D23A16-147F-4003-AC07-0EB265B0E6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83275" y="145055302"/>
          <a:ext cx="1414087" cy="2161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564342</xdr:colOff>
      <xdr:row>290</xdr:row>
      <xdr:rowOff>56341</xdr:rowOff>
    </xdr:from>
    <xdr:to>
      <xdr:col>0</xdr:col>
      <xdr:colOff>1837140</xdr:colOff>
      <xdr:row>294</xdr:row>
      <xdr:rowOff>351559</xdr:rowOff>
    </xdr:to>
    <xdr:pic>
      <xdr:nvPicPr>
        <xdr:cNvPr id="75" name="図 1072">
          <a:extLst>
            <a:ext uri="{FF2B5EF4-FFF2-40B4-BE49-F238E27FC236}">
              <a16:creationId xmlns:a16="http://schemas.microsoft.com/office/drawing/2014/main" id="{E4F75749-CF4A-4C5F-9A01-177ED16A8E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64342" y="147322366"/>
          <a:ext cx="1272798" cy="21240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222826</xdr:colOff>
      <xdr:row>325</xdr:row>
      <xdr:rowOff>333432</xdr:rowOff>
    </xdr:from>
    <xdr:to>
      <xdr:col>0</xdr:col>
      <xdr:colOff>2276113</xdr:colOff>
      <xdr:row>325</xdr:row>
      <xdr:rowOff>1731817</xdr:rowOff>
    </xdr:to>
    <xdr:pic>
      <xdr:nvPicPr>
        <xdr:cNvPr id="76" name="図 1088">
          <a:extLst>
            <a:ext uri="{FF2B5EF4-FFF2-40B4-BE49-F238E27FC236}">
              <a16:creationId xmlns:a16="http://schemas.microsoft.com/office/drawing/2014/main" id="{C43722A2-B500-4A71-9E1C-4BD0EC7A49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22826" y="163601457"/>
          <a:ext cx="2053287" cy="13983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470129</xdr:colOff>
      <xdr:row>310</xdr:row>
      <xdr:rowOff>47105</xdr:rowOff>
    </xdr:from>
    <xdr:to>
      <xdr:col>0</xdr:col>
      <xdr:colOff>1876712</xdr:colOff>
      <xdr:row>314</xdr:row>
      <xdr:rowOff>354603</xdr:rowOff>
    </xdr:to>
    <xdr:pic>
      <xdr:nvPicPr>
        <xdr:cNvPr id="77" name="図 8">
          <a:extLst>
            <a:ext uri="{FF2B5EF4-FFF2-40B4-BE49-F238E27FC236}">
              <a16:creationId xmlns:a16="http://schemas.microsoft.com/office/drawing/2014/main" id="{C7C58C0E-C568-4ED6-82F1-B616FFA98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70129" y="156457130"/>
          <a:ext cx="1406583" cy="21362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541251</xdr:colOff>
      <xdr:row>295</xdr:row>
      <xdr:rowOff>55187</xdr:rowOff>
    </xdr:from>
    <xdr:to>
      <xdr:col>0</xdr:col>
      <xdr:colOff>1969047</xdr:colOff>
      <xdr:row>299</xdr:row>
      <xdr:rowOff>323274</xdr:rowOff>
    </xdr:to>
    <xdr:pic>
      <xdr:nvPicPr>
        <xdr:cNvPr id="78" name="図 15">
          <a:extLst>
            <a:ext uri="{FF2B5EF4-FFF2-40B4-BE49-F238E27FC236}">
              <a16:creationId xmlns:a16="http://schemas.microsoft.com/office/drawing/2014/main" id="{777FDA6B-9C6D-44BC-885C-45A4CD6A2D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41251" y="149607212"/>
          <a:ext cx="1427796" cy="20968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499455</xdr:colOff>
      <xdr:row>300</xdr:row>
      <xdr:rowOff>84744</xdr:rowOff>
    </xdr:from>
    <xdr:to>
      <xdr:col>0</xdr:col>
      <xdr:colOff>2078180</xdr:colOff>
      <xdr:row>304</xdr:row>
      <xdr:rowOff>373109</xdr:rowOff>
    </xdr:to>
    <xdr:pic>
      <xdr:nvPicPr>
        <xdr:cNvPr id="79" name="図 17">
          <a:extLst>
            <a:ext uri="{FF2B5EF4-FFF2-40B4-BE49-F238E27FC236}">
              <a16:creationId xmlns:a16="http://schemas.microsoft.com/office/drawing/2014/main" id="{696D627E-0682-4C8E-BA3A-B4B0B293F4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9455" y="151922769"/>
          <a:ext cx="1578725" cy="21171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695960</xdr:colOff>
      <xdr:row>195</xdr:row>
      <xdr:rowOff>314960</xdr:rowOff>
    </xdr:from>
    <xdr:to>
      <xdr:col>0</xdr:col>
      <xdr:colOff>1968500</xdr:colOff>
      <xdr:row>199</xdr:row>
      <xdr:rowOff>307339</xdr:rowOff>
    </xdr:to>
    <xdr:pic>
      <xdr:nvPicPr>
        <xdr:cNvPr id="80" name="図 10">
          <a:extLst>
            <a:ext uri="{FF2B5EF4-FFF2-40B4-BE49-F238E27FC236}">
              <a16:creationId xmlns:a16="http://schemas.microsoft.com/office/drawing/2014/main" id="{8A63E875-7432-4622-B91D-0C57C878B3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95960" y="104146985"/>
          <a:ext cx="1272540" cy="1821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631304</xdr:colOff>
      <xdr:row>180</xdr:row>
      <xdr:rowOff>73891</xdr:rowOff>
    </xdr:from>
    <xdr:to>
      <xdr:col>0</xdr:col>
      <xdr:colOff>1893453</xdr:colOff>
      <xdr:row>184</xdr:row>
      <xdr:rowOff>382065</xdr:rowOff>
    </xdr:to>
    <xdr:pic>
      <xdr:nvPicPr>
        <xdr:cNvPr id="81" name="図 14">
          <a:extLst>
            <a:ext uri="{FF2B5EF4-FFF2-40B4-BE49-F238E27FC236}">
              <a16:creationId xmlns:a16="http://schemas.microsoft.com/office/drawing/2014/main" id="{344DE873-80F8-448C-87DD-15C41021D9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31304" y="97047916"/>
          <a:ext cx="1262149" cy="21369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100444</xdr:colOff>
      <xdr:row>326</xdr:row>
      <xdr:rowOff>169719</xdr:rowOff>
    </xdr:from>
    <xdr:to>
      <xdr:col>0</xdr:col>
      <xdr:colOff>2390051</xdr:colOff>
      <xdr:row>326</xdr:row>
      <xdr:rowOff>1905000</xdr:rowOff>
    </xdr:to>
    <xdr:pic>
      <xdr:nvPicPr>
        <xdr:cNvPr id="82" name="図 2">
          <a:extLst>
            <a:ext uri="{FF2B5EF4-FFF2-40B4-BE49-F238E27FC236}">
              <a16:creationId xmlns:a16="http://schemas.microsoft.com/office/drawing/2014/main" id="{F1AA36D6-7C19-460F-BEFC-A87D889368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0444" y="165723744"/>
          <a:ext cx="2289607" cy="17352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572424</xdr:colOff>
      <xdr:row>205</xdr:row>
      <xdr:rowOff>90978</xdr:rowOff>
    </xdr:from>
    <xdr:to>
      <xdr:col>0</xdr:col>
      <xdr:colOff>1847272</xdr:colOff>
      <xdr:row>209</xdr:row>
      <xdr:rowOff>382863</xdr:rowOff>
    </xdr:to>
    <xdr:pic>
      <xdr:nvPicPr>
        <xdr:cNvPr id="83" name="図 3">
          <a:extLst>
            <a:ext uri="{FF2B5EF4-FFF2-40B4-BE49-F238E27FC236}">
              <a16:creationId xmlns:a16="http://schemas.microsoft.com/office/drawing/2014/main" id="{082CB7D1-41E8-4FA6-B6C9-A39E8720EC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72424" y="108495003"/>
          <a:ext cx="1274848" cy="21206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525780</xdr:colOff>
      <xdr:row>190</xdr:row>
      <xdr:rowOff>170179</xdr:rowOff>
    </xdr:from>
    <xdr:to>
      <xdr:col>0</xdr:col>
      <xdr:colOff>2057400</xdr:colOff>
      <xdr:row>194</xdr:row>
      <xdr:rowOff>351629</xdr:rowOff>
    </xdr:to>
    <xdr:pic>
      <xdr:nvPicPr>
        <xdr:cNvPr id="84" name="図 5">
          <a:extLst>
            <a:ext uri="{FF2B5EF4-FFF2-40B4-BE49-F238E27FC236}">
              <a16:creationId xmlns:a16="http://schemas.microsoft.com/office/drawing/2014/main" id="{A95A2301-E1AD-44D2-BEA6-F91EAE9584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5780" y="101716204"/>
          <a:ext cx="1531620" cy="201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444500</xdr:colOff>
      <xdr:row>215</xdr:row>
      <xdr:rowOff>88900</xdr:rowOff>
    </xdr:from>
    <xdr:to>
      <xdr:col>0</xdr:col>
      <xdr:colOff>1877060</xdr:colOff>
      <xdr:row>219</xdr:row>
      <xdr:rowOff>342901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33DE71E3-B1BF-43D3-86E6-EEAE281299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4500" y="113064925"/>
          <a:ext cx="1432560" cy="2082801"/>
        </a:xfrm>
        <a:prstGeom prst="rect">
          <a:avLst/>
        </a:prstGeom>
      </xdr:spPr>
    </xdr:pic>
    <xdr:clientData/>
  </xdr:twoCellAnchor>
  <xdr:twoCellAnchor>
    <xdr:from>
      <xdr:col>0</xdr:col>
      <xdr:colOff>457200</xdr:colOff>
      <xdr:row>260</xdr:row>
      <xdr:rowOff>86349</xdr:rowOff>
    </xdr:from>
    <xdr:to>
      <xdr:col>0</xdr:col>
      <xdr:colOff>2007369</xdr:colOff>
      <xdr:row>264</xdr:row>
      <xdr:rowOff>406402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F452C909-795D-4516-BC6A-62EEB31B27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57200" y="133636374"/>
          <a:ext cx="1550169" cy="2148853"/>
        </a:xfrm>
        <a:prstGeom prst="rect">
          <a:avLst/>
        </a:prstGeom>
      </xdr:spPr>
    </xdr:pic>
    <xdr:clientData/>
  </xdr:twoCellAnchor>
  <xdr:twoCellAnchor>
    <xdr:from>
      <xdr:col>1</xdr:col>
      <xdr:colOff>127000</xdr:colOff>
      <xdr:row>260</xdr:row>
      <xdr:rowOff>63500</xdr:rowOff>
    </xdr:from>
    <xdr:to>
      <xdr:col>1</xdr:col>
      <xdr:colOff>2387600</xdr:colOff>
      <xdr:row>264</xdr:row>
      <xdr:rowOff>429021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947F6B2D-F7D2-4EE4-A30E-83CC3A6382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32075" y="133613525"/>
          <a:ext cx="2260600" cy="2194321"/>
        </a:xfrm>
        <a:prstGeom prst="rect">
          <a:avLst/>
        </a:prstGeom>
      </xdr:spPr>
    </xdr:pic>
    <xdr:clientData/>
  </xdr:twoCellAnchor>
  <xdr:twoCellAnchor>
    <xdr:from>
      <xdr:col>0</xdr:col>
      <xdr:colOff>482600</xdr:colOff>
      <xdr:row>265</xdr:row>
      <xdr:rowOff>88900</xdr:rowOff>
    </xdr:from>
    <xdr:to>
      <xdr:col>0</xdr:col>
      <xdr:colOff>2022033</xdr:colOff>
      <xdr:row>269</xdr:row>
      <xdr:rowOff>387350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699DB8CE-7074-4545-B801-2C907BEF17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600" y="135924925"/>
          <a:ext cx="1539433" cy="2127250"/>
        </a:xfrm>
        <a:prstGeom prst="rect">
          <a:avLst/>
        </a:prstGeom>
      </xdr:spPr>
    </xdr:pic>
    <xdr:clientData/>
  </xdr:twoCellAnchor>
  <xdr:twoCellAnchor>
    <xdr:from>
      <xdr:col>1</xdr:col>
      <xdr:colOff>330200</xdr:colOff>
      <xdr:row>265</xdr:row>
      <xdr:rowOff>76200</xdr:rowOff>
    </xdr:from>
    <xdr:to>
      <xdr:col>1</xdr:col>
      <xdr:colOff>2190802</xdr:colOff>
      <xdr:row>269</xdr:row>
      <xdr:rowOff>406400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694F260C-13FD-46A6-BBC6-C18E08792F6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835275" y="135912225"/>
          <a:ext cx="1860602" cy="2159000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270</xdr:row>
      <xdr:rowOff>88900</xdr:rowOff>
    </xdr:from>
    <xdr:to>
      <xdr:col>0</xdr:col>
      <xdr:colOff>2087537</xdr:colOff>
      <xdr:row>274</xdr:row>
      <xdr:rowOff>387351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7967AA66-5518-450D-9D08-E0AE54DB5D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4500" y="138210925"/>
          <a:ext cx="1643037" cy="2127251"/>
        </a:xfrm>
        <a:prstGeom prst="rect">
          <a:avLst/>
        </a:prstGeom>
      </xdr:spPr>
    </xdr:pic>
    <xdr:clientData/>
  </xdr:twoCellAnchor>
  <xdr:twoCellAnchor>
    <xdr:from>
      <xdr:col>1</xdr:col>
      <xdr:colOff>114300</xdr:colOff>
      <xdr:row>270</xdr:row>
      <xdr:rowOff>139700</xdr:rowOff>
    </xdr:from>
    <xdr:to>
      <xdr:col>1</xdr:col>
      <xdr:colOff>2368550</xdr:colOff>
      <xdr:row>271</xdr:row>
      <xdr:rowOff>381231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F69A7763-1FE4-47F7-8758-85BFC5409C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19375" y="138261725"/>
          <a:ext cx="2254250" cy="698731"/>
        </a:xfrm>
        <a:prstGeom prst="rect">
          <a:avLst/>
        </a:prstGeom>
      </xdr:spPr>
    </xdr:pic>
    <xdr:clientData/>
  </xdr:twoCellAnchor>
  <xdr:twoCellAnchor>
    <xdr:from>
      <xdr:col>1</xdr:col>
      <xdr:colOff>215900</xdr:colOff>
      <xdr:row>271</xdr:row>
      <xdr:rowOff>444500</xdr:rowOff>
    </xdr:from>
    <xdr:to>
      <xdr:col>1</xdr:col>
      <xdr:colOff>2197100</xdr:colOff>
      <xdr:row>274</xdr:row>
      <xdr:rowOff>392282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FDDDC787-34D3-4965-8721-02B12C955B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8" cstate="email">
          <a:extLst>
            <a:ext uri="{BEBA8EAE-BF5A-486C-A8C5-ECC9F3942E4B}">
              <a14:imgProps xmlns:a14="http://schemas.microsoft.com/office/drawing/2010/main">
                <a14:imgLayer r:embed="rId89">
                  <a14:imgEffect>
                    <a14:brightnessContrast bright="24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20975" y="139023725"/>
          <a:ext cx="1981200" cy="1319382"/>
        </a:xfrm>
        <a:prstGeom prst="rect">
          <a:avLst/>
        </a:prstGeom>
      </xdr:spPr>
    </xdr:pic>
    <xdr:clientData/>
  </xdr:twoCellAnchor>
  <xdr:twoCellAnchor>
    <xdr:from>
      <xdr:col>0</xdr:col>
      <xdr:colOff>546100</xdr:colOff>
      <xdr:row>275</xdr:row>
      <xdr:rowOff>108826</xdr:rowOff>
    </xdr:from>
    <xdr:to>
      <xdr:col>0</xdr:col>
      <xdr:colOff>1988372</xdr:colOff>
      <xdr:row>279</xdr:row>
      <xdr:rowOff>387350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A238247C-9DDB-4079-81D2-70C97028143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46100" y="140516851"/>
          <a:ext cx="1442272" cy="2107324"/>
        </a:xfrm>
        <a:prstGeom prst="rect">
          <a:avLst/>
        </a:prstGeom>
      </xdr:spPr>
    </xdr:pic>
    <xdr:clientData/>
  </xdr:twoCellAnchor>
  <xdr:twoCellAnchor>
    <xdr:from>
      <xdr:col>1</xdr:col>
      <xdr:colOff>266700</xdr:colOff>
      <xdr:row>275</xdr:row>
      <xdr:rowOff>109977</xdr:rowOff>
    </xdr:from>
    <xdr:to>
      <xdr:col>1</xdr:col>
      <xdr:colOff>2171700</xdr:colOff>
      <xdr:row>279</xdr:row>
      <xdr:rowOff>352087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7EB4053A-E365-4474-857F-90C0A3F06E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71775" y="140518002"/>
          <a:ext cx="1905000" cy="2070910"/>
        </a:xfrm>
        <a:prstGeom prst="rect">
          <a:avLst/>
        </a:prstGeom>
      </xdr:spPr>
    </xdr:pic>
    <xdr:clientData/>
  </xdr:twoCellAnchor>
  <xdr:twoCellAnchor>
    <xdr:from>
      <xdr:col>0</xdr:col>
      <xdr:colOff>457200</xdr:colOff>
      <xdr:row>280</xdr:row>
      <xdr:rowOff>76200</xdr:rowOff>
    </xdr:from>
    <xdr:to>
      <xdr:col>0</xdr:col>
      <xdr:colOff>2025650</xdr:colOff>
      <xdr:row>284</xdr:row>
      <xdr:rowOff>387614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002871BB-F6A6-4993-A3AE-B02BCF0338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57200" y="142770225"/>
          <a:ext cx="1568450" cy="2140214"/>
        </a:xfrm>
        <a:prstGeom prst="rect">
          <a:avLst/>
        </a:prstGeom>
      </xdr:spPr>
    </xdr:pic>
    <xdr:clientData/>
  </xdr:twoCellAnchor>
  <xdr:twoCellAnchor>
    <xdr:from>
      <xdr:col>1</xdr:col>
      <xdr:colOff>342900</xdr:colOff>
      <xdr:row>280</xdr:row>
      <xdr:rowOff>88900</xdr:rowOff>
    </xdr:from>
    <xdr:to>
      <xdr:col>1</xdr:col>
      <xdr:colOff>2229329</xdr:colOff>
      <xdr:row>284</xdr:row>
      <xdr:rowOff>381000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3DD1389A-6E3A-4B10-9B2C-E507DC5951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847975" y="142782925"/>
          <a:ext cx="1886429" cy="2120900"/>
        </a:xfrm>
        <a:prstGeom prst="rect">
          <a:avLst/>
        </a:prstGeom>
      </xdr:spPr>
    </xdr:pic>
    <xdr:clientData/>
  </xdr:twoCellAnchor>
  <xdr:twoCellAnchor>
    <xdr:from>
      <xdr:col>0</xdr:col>
      <xdr:colOff>482601</xdr:colOff>
      <xdr:row>170</xdr:row>
      <xdr:rowOff>88900</xdr:rowOff>
    </xdr:from>
    <xdr:to>
      <xdr:col>0</xdr:col>
      <xdr:colOff>1895446</xdr:colOff>
      <xdr:row>174</xdr:row>
      <xdr:rowOff>387350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BC49E00B-F858-4B6F-88E2-AAA3534E4C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4" cstate="email">
          <a:extLst>
            <a:ext uri="{BEBA8EAE-BF5A-486C-A8C5-ECC9F3942E4B}">
              <a14:imgProps xmlns:a14="http://schemas.microsoft.com/office/drawing/2010/main">
                <a14:imgLayer r:embed="rId95">
                  <a14:imgEffect>
                    <a14:brightnessContrast bright="1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601" y="92490925"/>
          <a:ext cx="1412845" cy="2127250"/>
        </a:xfrm>
        <a:prstGeom prst="rect">
          <a:avLst/>
        </a:prstGeom>
      </xdr:spPr>
    </xdr:pic>
    <xdr:clientData/>
  </xdr:twoCellAnchor>
  <xdr:twoCellAnchor>
    <xdr:from>
      <xdr:col>1</xdr:col>
      <xdr:colOff>292100</xdr:colOff>
      <xdr:row>170</xdr:row>
      <xdr:rowOff>84934</xdr:rowOff>
    </xdr:from>
    <xdr:to>
      <xdr:col>1</xdr:col>
      <xdr:colOff>2235200</xdr:colOff>
      <xdr:row>174</xdr:row>
      <xdr:rowOff>392898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A5B72C52-B5E8-4E52-B065-9EE78A00FAE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6" cstate="email">
          <a:extLst>
            <a:ext uri="{BEBA8EAE-BF5A-486C-A8C5-ECC9F3942E4B}">
              <a14:imgProps xmlns:a14="http://schemas.microsoft.com/office/drawing/2010/main">
                <a14:imgLayer r:embed="rId97">
                  <a14:imgEffect>
                    <a14:brightnessContrast bright="12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97175" y="92486959"/>
          <a:ext cx="1943100" cy="2136764"/>
        </a:xfrm>
        <a:prstGeom prst="rect">
          <a:avLst/>
        </a:prstGeom>
      </xdr:spPr>
    </xdr:pic>
    <xdr:clientData/>
  </xdr:twoCellAnchor>
  <xdr:twoCellAnchor>
    <xdr:from>
      <xdr:col>0</xdr:col>
      <xdr:colOff>533400</xdr:colOff>
      <xdr:row>175</xdr:row>
      <xdr:rowOff>93969</xdr:rowOff>
    </xdr:from>
    <xdr:to>
      <xdr:col>0</xdr:col>
      <xdr:colOff>1892300</xdr:colOff>
      <xdr:row>179</xdr:row>
      <xdr:rowOff>381000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564B1F13-DB63-47B3-A0BF-3C9DE30350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8" cstate="email">
          <a:extLst>
            <a:ext uri="{BEBA8EAE-BF5A-486C-A8C5-ECC9F3942E4B}">
              <a14:imgProps xmlns:a14="http://schemas.microsoft.com/office/drawing/2010/main">
                <a14:imgLayer r:embed="rId99">
                  <a14:imgEffect>
                    <a14:brightnessContrast bright="2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33400" y="94781994"/>
          <a:ext cx="1358900" cy="2115831"/>
        </a:xfrm>
        <a:prstGeom prst="rect">
          <a:avLst/>
        </a:prstGeom>
      </xdr:spPr>
    </xdr:pic>
    <xdr:clientData/>
  </xdr:twoCellAnchor>
  <xdr:twoCellAnchor>
    <xdr:from>
      <xdr:col>1</xdr:col>
      <xdr:colOff>165100</xdr:colOff>
      <xdr:row>175</xdr:row>
      <xdr:rowOff>114300</xdr:rowOff>
    </xdr:from>
    <xdr:to>
      <xdr:col>1</xdr:col>
      <xdr:colOff>2307579</xdr:colOff>
      <xdr:row>179</xdr:row>
      <xdr:rowOff>368300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42E9527C-62EB-4FDF-A41D-301919FE88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70175" y="94802325"/>
          <a:ext cx="2142479" cy="2082800"/>
        </a:xfrm>
        <a:prstGeom prst="rect">
          <a:avLst/>
        </a:prstGeom>
      </xdr:spPr>
    </xdr:pic>
    <xdr:clientData/>
  </xdr:twoCellAnchor>
  <xdr:twoCellAnchor>
    <xdr:from>
      <xdr:col>0</xdr:col>
      <xdr:colOff>508000</xdr:colOff>
      <xdr:row>200</xdr:row>
      <xdr:rowOff>63500</xdr:rowOff>
    </xdr:from>
    <xdr:to>
      <xdr:col>0</xdr:col>
      <xdr:colOff>1905000</xdr:colOff>
      <xdr:row>204</xdr:row>
      <xdr:rowOff>350129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D79E7478-24C2-4285-A797-76258FFB00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1" cstate="email">
          <a:extLst>
            <a:ext uri="{BEBA8EAE-BF5A-486C-A8C5-ECC9F3942E4B}">
              <a14:imgProps xmlns:a14="http://schemas.microsoft.com/office/drawing/2010/main">
                <a14:imgLayer r:embed="rId102">
                  <a14:imgEffect>
                    <a14:brightnessContrast bright="22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08000" y="106181525"/>
          <a:ext cx="1397000" cy="2115429"/>
        </a:xfrm>
        <a:prstGeom prst="rect">
          <a:avLst/>
        </a:prstGeom>
      </xdr:spPr>
    </xdr:pic>
    <xdr:clientData/>
  </xdr:twoCellAnchor>
  <xdr:twoCellAnchor>
    <xdr:from>
      <xdr:col>1</xdr:col>
      <xdr:colOff>368300</xdr:colOff>
      <xdr:row>200</xdr:row>
      <xdr:rowOff>111572</xdr:rowOff>
    </xdr:from>
    <xdr:to>
      <xdr:col>1</xdr:col>
      <xdr:colOff>2120900</xdr:colOff>
      <xdr:row>204</xdr:row>
      <xdr:rowOff>381930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D9C6BD3A-A51C-428B-A0B7-EFA7166CD9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3" cstate="email">
          <a:extLst>
            <a:ext uri="{BEBA8EAE-BF5A-486C-A8C5-ECC9F3942E4B}">
              <a14:imgProps xmlns:a14="http://schemas.microsoft.com/office/drawing/2010/main">
                <a14:imgLayer r:embed="rId104">
                  <a14:imgEffect>
                    <a14:brightnessContrast bright="18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873375" y="106229597"/>
          <a:ext cx="1752600" cy="2099158"/>
        </a:xfrm>
        <a:prstGeom prst="rect">
          <a:avLst/>
        </a:prstGeom>
      </xdr:spPr>
    </xdr:pic>
    <xdr:clientData/>
  </xdr:twoCellAnchor>
  <xdr:twoCellAnchor>
    <xdr:from>
      <xdr:col>0</xdr:col>
      <xdr:colOff>457200</xdr:colOff>
      <xdr:row>210</xdr:row>
      <xdr:rowOff>63500</xdr:rowOff>
    </xdr:from>
    <xdr:to>
      <xdr:col>0</xdr:col>
      <xdr:colOff>1970305</xdr:colOff>
      <xdr:row>214</xdr:row>
      <xdr:rowOff>387350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8D46FF5C-E150-4D3E-9AFA-E475F984E3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57200" y="110753525"/>
          <a:ext cx="1513105" cy="2152650"/>
        </a:xfrm>
        <a:prstGeom prst="rect">
          <a:avLst/>
        </a:prstGeom>
      </xdr:spPr>
    </xdr:pic>
    <xdr:clientData/>
  </xdr:twoCellAnchor>
  <xdr:twoCellAnchor>
    <xdr:from>
      <xdr:col>1</xdr:col>
      <xdr:colOff>215900</xdr:colOff>
      <xdr:row>210</xdr:row>
      <xdr:rowOff>101600</xdr:rowOff>
    </xdr:from>
    <xdr:to>
      <xdr:col>1</xdr:col>
      <xdr:colOff>2269322</xdr:colOff>
      <xdr:row>214</xdr:row>
      <xdr:rowOff>368300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EB40C8D4-7FF4-4199-BE29-663E9342DBB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20975" y="110791625"/>
          <a:ext cx="2053422" cy="2095500"/>
        </a:xfrm>
        <a:prstGeom prst="rect">
          <a:avLst/>
        </a:prstGeom>
      </xdr:spPr>
    </xdr:pic>
    <xdr:clientData/>
  </xdr:twoCellAnchor>
  <xdr:twoCellAnchor>
    <xdr:from>
      <xdr:col>0</xdr:col>
      <xdr:colOff>504738</xdr:colOff>
      <xdr:row>220</xdr:row>
      <xdr:rowOff>76200</xdr:rowOff>
    </xdr:from>
    <xdr:to>
      <xdr:col>0</xdr:col>
      <xdr:colOff>1849042</xdr:colOff>
      <xdr:row>224</xdr:row>
      <xdr:rowOff>381000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73FBEF22-9478-421B-9A5A-8B0A8A4447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7" cstate="email">
          <a:extLst>
            <a:ext uri="{BEBA8EAE-BF5A-486C-A8C5-ECC9F3942E4B}">
              <a14:imgProps xmlns:a14="http://schemas.microsoft.com/office/drawing/2010/main">
                <a14:imgLayer r:embed="rId108">
                  <a14:imgEffect>
                    <a14:brightnessContrast bright="1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04738" y="115338225"/>
          <a:ext cx="1344304" cy="2133600"/>
        </a:xfrm>
        <a:prstGeom prst="rect">
          <a:avLst/>
        </a:prstGeom>
      </xdr:spPr>
    </xdr:pic>
    <xdr:clientData/>
  </xdr:twoCellAnchor>
  <xdr:twoCellAnchor>
    <xdr:from>
      <xdr:col>1</xdr:col>
      <xdr:colOff>101600</xdr:colOff>
      <xdr:row>220</xdr:row>
      <xdr:rowOff>99577</xdr:rowOff>
    </xdr:from>
    <xdr:to>
      <xdr:col>1</xdr:col>
      <xdr:colOff>2368550</xdr:colOff>
      <xdr:row>224</xdr:row>
      <xdr:rowOff>383135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78608376-17EC-4058-BE7E-DB61FCCE39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06675" y="115361602"/>
          <a:ext cx="2266950" cy="2112358"/>
        </a:xfrm>
        <a:prstGeom prst="rect">
          <a:avLst/>
        </a:prstGeom>
      </xdr:spPr>
    </xdr:pic>
    <xdr:clientData/>
  </xdr:twoCellAnchor>
  <xdr:twoCellAnchor>
    <xdr:from>
      <xdr:col>0</xdr:col>
      <xdr:colOff>520700</xdr:colOff>
      <xdr:row>225</xdr:row>
      <xdr:rowOff>76200</xdr:rowOff>
    </xdr:from>
    <xdr:to>
      <xdr:col>0</xdr:col>
      <xdr:colOff>1964629</xdr:colOff>
      <xdr:row>229</xdr:row>
      <xdr:rowOff>387350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0A069C24-9DBD-4970-B2A0-5A0A8B69DC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0" cstate="email">
          <a:extLst>
            <a:ext uri="{BEBA8EAE-BF5A-486C-A8C5-ECC9F3942E4B}">
              <a14:imgProps xmlns:a14="http://schemas.microsoft.com/office/drawing/2010/main">
                <a14:imgLayer r:embed="rId111">
                  <a14:imgEffect>
                    <a14:brightnessContrast bright="1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20700" y="117624225"/>
          <a:ext cx="1443929" cy="2139950"/>
        </a:xfrm>
        <a:prstGeom prst="rect">
          <a:avLst/>
        </a:prstGeom>
      </xdr:spPr>
    </xdr:pic>
    <xdr:clientData/>
  </xdr:twoCellAnchor>
  <xdr:twoCellAnchor>
    <xdr:from>
      <xdr:col>1</xdr:col>
      <xdr:colOff>177800</xdr:colOff>
      <xdr:row>225</xdr:row>
      <xdr:rowOff>88900</xdr:rowOff>
    </xdr:from>
    <xdr:to>
      <xdr:col>1</xdr:col>
      <xdr:colOff>2324100</xdr:colOff>
      <xdr:row>229</xdr:row>
      <xdr:rowOff>390294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A8CA8949-C868-437C-88CF-6BE875D491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82875" y="117636925"/>
          <a:ext cx="2146300" cy="2130194"/>
        </a:xfrm>
        <a:prstGeom prst="rect">
          <a:avLst/>
        </a:prstGeom>
      </xdr:spPr>
    </xdr:pic>
    <xdr:clientData/>
  </xdr:twoCellAnchor>
  <xdr:twoCellAnchor>
    <xdr:from>
      <xdr:col>0</xdr:col>
      <xdr:colOff>482600</xdr:colOff>
      <xdr:row>315</xdr:row>
      <xdr:rowOff>76200</xdr:rowOff>
    </xdr:from>
    <xdr:to>
      <xdr:col>0</xdr:col>
      <xdr:colOff>2127006</xdr:colOff>
      <xdr:row>319</xdr:row>
      <xdr:rowOff>387350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5055CC2D-0E30-4AE2-8122-EBE3D182A9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600" y="158772225"/>
          <a:ext cx="1644406" cy="2139950"/>
        </a:xfrm>
        <a:prstGeom prst="rect">
          <a:avLst/>
        </a:prstGeom>
      </xdr:spPr>
    </xdr:pic>
    <xdr:clientData/>
  </xdr:twoCellAnchor>
  <xdr:twoCellAnchor>
    <xdr:from>
      <xdr:col>1</xdr:col>
      <xdr:colOff>279400</xdr:colOff>
      <xdr:row>315</xdr:row>
      <xdr:rowOff>80241</xdr:rowOff>
    </xdr:from>
    <xdr:to>
      <xdr:col>1</xdr:col>
      <xdr:colOff>2164589</xdr:colOff>
      <xdr:row>319</xdr:row>
      <xdr:rowOff>387351</xdr:rowOff>
    </xdr:to>
    <xdr:pic>
      <xdr:nvPicPr>
        <xdr:cNvPr id="110" name="図 109">
          <a:extLst>
            <a:ext uri="{FF2B5EF4-FFF2-40B4-BE49-F238E27FC236}">
              <a16:creationId xmlns:a16="http://schemas.microsoft.com/office/drawing/2014/main" id="{4D6FA7FA-518E-4959-A877-3540293C21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84475" y="158776266"/>
          <a:ext cx="1885189" cy="2135910"/>
        </a:xfrm>
        <a:prstGeom prst="rect">
          <a:avLst/>
        </a:prstGeom>
      </xdr:spPr>
    </xdr:pic>
    <xdr:clientData/>
  </xdr:twoCellAnchor>
  <xdr:twoCellAnchor>
    <xdr:from>
      <xdr:col>0</xdr:col>
      <xdr:colOff>482600</xdr:colOff>
      <xdr:row>230</xdr:row>
      <xdr:rowOff>77424</xdr:rowOff>
    </xdr:from>
    <xdr:to>
      <xdr:col>0</xdr:col>
      <xdr:colOff>2105984</xdr:colOff>
      <xdr:row>234</xdr:row>
      <xdr:rowOff>387350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E8BF5D32-D3CD-424C-9F76-4A5F648DF34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600" y="119911449"/>
          <a:ext cx="1623384" cy="2138726"/>
        </a:xfrm>
        <a:prstGeom prst="rect">
          <a:avLst/>
        </a:prstGeom>
      </xdr:spPr>
    </xdr:pic>
    <xdr:clientData/>
  </xdr:twoCellAnchor>
  <xdr:twoCellAnchor>
    <xdr:from>
      <xdr:col>1</xdr:col>
      <xdr:colOff>482600</xdr:colOff>
      <xdr:row>230</xdr:row>
      <xdr:rowOff>63500</xdr:rowOff>
    </xdr:from>
    <xdr:to>
      <xdr:col>1</xdr:col>
      <xdr:colOff>1932850</xdr:colOff>
      <xdr:row>234</xdr:row>
      <xdr:rowOff>387350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125B33BF-6922-4E09-88B6-C44DEB41D9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6" cstate="email">
          <a:extLst>
            <a:ext uri="{BEBA8EAE-BF5A-486C-A8C5-ECC9F3942E4B}">
              <a14:imgProps xmlns:a14="http://schemas.microsoft.com/office/drawing/2010/main">
                <a14:imgLayer r:embed="rId117">
                  <a14:imgEffect>
                    <a14:brightnessContrast bright="18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987675" y="119897525"/>
          <a:ext cx="1450250" cy="2152650"/>
        </a:xfrm>
        <a:prstGeom prst="rect">
          <a:avLst/>
        </a:prstGeom>
      </xdr:spPr>
    </xdr:pic>
    <xdr:clientData/>
  </xdr:twoCellAnchor>
  <xdr:twoCellAnchor>
    <xdr:from>
      <xdr:col>0</xdr:col>
      <xdr:colOff>406401</xdr:colOff>
      <xdr:row>305</xdr:row>
      <xdr:rowOff>76200</xdr:rowOff>
    </xdr:from>
    <xdr:to>
      <xdr:col>0</xdr:col>
      <xdr:colOff>2020105</xdr:colOff>
      <xdr:row>309</xdr:row>
      <xdr:rowOff>381000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0E8F27AF-C996-444B-B00B-C24F3BFAF9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6401" y="154200225"/>
          <a:ext cx="1613704" cy="2133600"/>
        </a:xfrm>
        <a:prstGeom prst="rect">
          <a:avLst/>
        </a:prstGeom>
      </xdr:spPr>
    </xdr:pic>
    <xdr:clientData/>
  </xdr:twoCellAnchor>
  <xdr:twoCellAnchor>
    <xdr:from>
      <xdr:col>1</xdr:col>
      <xdr:colOff>215900</xdr:colOff>
      <xdr:row>305</xdr:row>
      <xdr:rowOff>88900</xdr:rowOff>
    </xdr:from>
    <xdr:to>
      <xdr:col>1</xdr:col>
      <xdr:colOff>2286000</xdr:colOff>
      <xdr:row>309</xdr:row>
      <xdr:rowOff>364136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93789B53-7B70-49C8-9104-47125AF08E6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9" cstate="email">
          <a:extLst>
            <a:ext uri="{BEBA8EAE-BF5A-486C-A8C5-ECC9F3942E4B}">
              <a14:imgProps xmlns:a14="http://schemas.microsoft.com/office/drawing/2010/main">
                <a14:imgLayer r:embed="rId120">
                  <a14:imgEffect>
                    <a14:brightnessContrast bright="2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20975" y="154212925"/>
          <a:ext cx="2070100" cy="2104036"/>
        </a:xfrm>
        <a:prstGeom prst="rect">
          <a:avLst/>
        </a:prstGeom>
      </xdr:spPr>
    </xdr:pic>
    <xdr:clientData/>
  </xdr:twoCellAnchor>
  <xdr:twoCellAnchor>
    <xdr:from>
      <xdr:col>0</xdr:col>
      <xdr:colOff>508000</xdr:colOff>
      <xdr:row>240</xdr:row>
      <xdr:rowOff>63500</xdr:rowOff>
    </xdr:from>
    <xdr:to>
      <xdr:col>0</xdr:col>
      <xdr:colOff>1893627</xdr:colOff>
      <xdr:row>244</xdr:row>
      <xdr:rowOff>387351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FF5C08E1-0B3B-4F9D-AD63-F266E16CB4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08000" y="124469525"/>
          <a:ext cx="1385627" cy="2152651"/>
        </a:xfrm>
        <a:prstGeom prst="rect">
          <a:avLst/>
        </a:prstGeom>
      </xdr:spPr>
    </xdr:pic>
    <xdr:clientData/>
  </xdr:twoCellAnchor>
  <xdr:twoCellAnchor>
    <xdr:from>
      <xdr:col>1</xdr:col>
      <xdr:colOff>101600</xdr:colOff>
      <xdr:row>240</xdr:row>
      <xdr:rowOff>98959</xdr:rowOff>
    </xdr:from>
    <xdr:to>
      <xdr:col>1</xdr:col>
      <xdr:colOff>2368550</xdr:colOff>
      <xdr:row>244</xdr:row>
      <xdr:rowOff>349544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C6C80635-75F7-49FC-94EE-55C281914C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06675" y="124504984"/>
          <a:ext cx="2266950" cy="2079385"/>
        </a:xfrm>
        <a:prstGeom prst="rect">
          <a:avLst/>
        </a:prstGeom>
      </xdr:spPr>
    </xdr:pic>
    <xdr:clientData/>
  </xdr:twoCellAnchor>
  <xdr:twoCellAnchor>
    <xdr:from>
      <xdr:col>0</xdr:col>
      <xdr:colOff>546100</xdr:colOff>
      <xdr:row>320</xdr:row>
      <xdr:rowOff>76200</xdr:rowOff>
    </xdr:from>
    <xdr:to>
      <xdr:col>0</xdr:col>
      <xdr:colOff>2076291</xdr:colOff>
      <xdr:row>324</xdr:row>
      <xdr:rowOff>380999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31F983C7-75D5-4DE0-A2FA-1BDEE8859B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46100" y="161058225"/>
          <a:ext cx="1530191" cy="2133599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320</xdr:row>
      <xdr:rowOff>78469</xdr:rowOff>
    </xdr:from>
    <xdr:to>
      <xdr:col>1</xdr:col>
      <xdr:colOff>2297976</xdr:colOff>
      <xdr:row>324</xdr:row>
      <xdr:rowOff>406400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B5D03E5A-E453-43BD-8AA6-E4317C5E4A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95575" y="161060494"/>
          <a:ext cx="2107476" cy="2156731"/>
        </a:xfrm>
        <a:prstGeom prst="rect">
          <a:avLst/>
        </a:prstGeom>
      </xdr:spPr>
    </xdr:pic>
    <xdr:clientData/>
  </xdr:twoCellAnchor>
  <xdr:twoCellAnchor>
    <xdr:from>
      <xdr:col>0</xdr:col>
      <xdr:colOff>482600</xdr:colOff>
      <xdr:row>346</xdr:row>
      <xdr:rowOff>126999</xdr:rowOff>
    </xdr:from>
    <xdr:to>
      <xdr:col>0</xdr:col>
      <xdr:colOff>1968500</xdr:colOff>
      <xdr:row>348</xdr:row>
      <xdr:rowOff>670338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2DB6DFA6-0D6F-4967-9A3F-AE4D7534D7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600" y="181683024"/>
          <a:ext cx="1485900" cy="2067339"/>
        </a:xfrm>
        <a:prstGeom prst="rect">
          <a:avLst/>
        </a:prstGeom>
      </xdr:spPr>
    </xdr:pic>
    <xdr:clientData/>
  </xdr:twoCellAnchor>
  <xdr:twoCellAnchor>
    <xdr:from>
      <xdr:col>0</xdr:col>
      <xdr:colOff>190499</xdr:colOff>
      <xdr:row>350</xdr:row>
      <xdr:rowOff>342900</xdr:rowOff>
    </xdr:from>
    <xdr:to>
      <xdr:col>0</xdr:col>
      <xdr:colOff>2346020</xdr:colOff>
      <xdr:row>350</xdr:row>
      <xdr:rowOff>1841500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81FA7BD4-6246-4EF8-973B-54E954AB35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90499" y="186470925"/>
          <a:ext cx="2155521" cy="1498600"/>
        </a:xfrm>
        <a:prstGeom prst="rect">
          <a:avLst/>
        </a:prstGeom>
      </xdr:spPr>
    </xdr:pic>
    <xdr:clientData/>
  </xdr:twoCellAnchor>
  <xdr:twoCellAnchor>
    <xdr:from>
      <xdr:col>0</xdr:col>
      <xdr:colOff>114299</xdr:colOff>
      <xdr:row>351</xdr:row>
      <xdr:rowOff>266700</xdr:rowOff>
    </xdr:from>
    <xdr:to>
      <xdr:col>0</xdr:col>
      <xdr:colOff>2379423</xdr:colOff>
      <xdr:row>351</xdr:row>
      <xdr:rowOff>1841500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99AC449F-90B8-4728-8402-F1312E986D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4299" y="188680725"/>
          <a:ext cx="2265124" cy="1574800"/>
        </a:xfrm>
        <a:prstGeom prst="rect">
          <a:avLst/>
        </a:prstGeom>
      </xdr:spPr>
    </xdr:pic>
    <xdr:clientData/>
  </xdr:twoCellAnchor>
  <xdr:twoCellAnchor>
    <xdr:from>
      <xdr:col>0</xdr:col>
      <xdr:colOff>127000</xdr:colOff>
      <xdr:row>327</xdr:row>
      <xdr:rowOff>152401</xdr:rowOff>
    </xdr:from>
    <xdr:to>
      <xdr:col>0</xdr:col>
      <xdr:colOff>2451826</xdr:colOff>
      <xdr:row>329</xdr:row>
      <xdr:rowOff>469901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D6667D92-F686-4EB5-8AAB-68CD8471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000" y="167992426"/>
          <a:ext cx="2324826" cy="1841500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330</xdr:row>
      <xdr:rowOff>140306</xdr:rowOff>
    </xdr:from>
    <xdr:to>
      <xdr:col>0</xdr:col>
      <xdr:colOff>2353594</xdr:colOff>
      <xdr:row>331</xdr:row>
      <xdr:rowOff>1140751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A319F2CB-DA6A-4877-92B7-69635F78B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600" y="170266331"/>
          <a:ext cx="2124994" cy="2143445"/>
        </a:xfrm>
        <a:prstGeom prst="rect">
          <a:avLst/>
        </a:prstGeom>
      </xdr:spPr>
    </xdr:pic>
    <xdr:clientData/>
  </xdr:twoCellAnchor>
  <xdr:twoCellAnchor>
    <xdr:from>
      <xdr:col>1</xdr:col>
      <xdr:colOff>380999</xdr:colOff>
      <xdr:row>332</xdr:row>
      <xdr:rowOff>457200</xdr:rowOff>
    </xdr:from>
    <xdr:to>
      <xdr:col>1</xdr:col>
      <xdr:colOff>2330790</xdr:colOff>
      <xdr:row>334</xdr:row>
      <xdr:rowOff>469900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9532B728-86A6-4EDD-A257-29CCF92418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886074" y="172869225"/>
          <a:ext cx="1949791" cy="1536700"/>
        </a:xfrm>
        <a:prstGeom prst="rect">
          <a:avLst/>
        </a:prstGeom>
      </xdr:spPr>
    </xdr:pic>
    <xdr:clientData/>
  </xdr:twoCellAnchor>
  <xdr:twoCellAnchor>
    <xdr:from>
      <xdr:col>0</xdr:col>
      <xdr:colOff>304800</xdr:colOff>
      <xdr:row>332</xdr:row>
      <xdr:rowOff>127000</xdr:rowOff>
    </xdr:from>
    <xdr:to>
      <xdr:col>0</xdr:col>
      <xdr:colOff>2133600</xdr:colOff>
      <xdr:row>334</xdr:row>
      <xdr:rowOff>619936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9D9A3B2D-9A5C-4E5B-88D9-54303E35F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4800" y="172539025"/>
          <a:ext cx="1828800" cy="2016936"/>
        </a:xfrm>
        <a:prstGeom prst="rect">
          <a:avLst/>
        </a:prstGeom>
      </xdr:spPr>
    </xdr:pic>
    <xdr:clientData/>
  </xdr:twoCellAnchor>
  <xdr:twoCellAnchor>
    <xdr:from>
      <xdr:col>0</xdr:col>
      <xdr:colOff>622301</xdr:colOff>
      <xdr:row>335</xdr:row>
      <xdr:rowOff>56421</xdr:rowOff>
    </xdr:from>
    <xdr:to>
      <xdr:col>0</xdr:col>
      <xdr:colOff>1671175</xdr:colOff>
      <xdr:row>338</xdr:row>
      <xdr:rowOff>507999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B7AF615B-7CEC-440B-9533-F7B94539F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2301" y="174754446"/>
          <a:ext cx="1048874" cy="2166078"/>
        </a:xfrm>
        <a:prstGeom prst="rect">
          <a:avLst/>
        </a:prstGeom>
      </xdr:spPr>
    </xdr:pic>
    <xdr:clientData/>
  </xdr:twoCellAnchor>
  <xdr:twoCellAnchor>
    <xdr:from>
      <xdr:col>0</xdr:col>
      <xdr:colOff>698499</xdr:colOff>
      <xdr:row>343</xdr:row>
      <xdr:rowOff>83774</xdr:rowOff>
    </xdr:from>
    <xdr:to>
      <xdr:col>0</xdr:col>
      <xdr:colOff>1680654</xdr:colOff>
      <xdr:row>345</xdr:row>
      <xdr:rowOff>673100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54CCC217-5492-40E2-97A5-8485B6216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8499" y="179353799"/>
          <a:ext cx="982155" cy="2113326"/>
        </a:xfrm>
        <a:prstGeom prst="rect">
          <a:avLst/>
        </a:prstGeom>
      </xdr:spPr>
    </xdr:pic>
    <xdr:clientData/>
  </xdr:twoCellAnchor>
  <xdr:twoCellAnchor>
    <xdr:from>
      <xdr:col>0</xdr:col>
      <xdr:colOff>711200</xdr:colOff>
      <xdr:row>339</xdr:row>
      <xdr:rowOff>88900</xdr:rowOff>
    </xdr:from>
    <xdr:to>
      <xdr:col>0</xdr:col>
      <xdr:colOff>1693355</xdr:colOff>
      <xdr:row>342</xdr:row>
      <xdr:rowOff>487726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1AADC1C3-D5DE-40BE-9122-ECBE9DA90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11200" y="177072925"/>
          <a:ext cx="982155" cy="2113326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339</xdr:row>
      <xdr:rowOff>165100</xdr:rowOff>
    </xdr:from>
    <xdr:to>
      <xdr:col>1</xdr:col>
      <xdr:colOff>2273299</xdr:colOff>
      <xdr:row>342</xdr:row>
      <xdr:rowOff>417688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E3DC7350-A9CA-4473-BB9A-8AE3216A35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95575" y="177149125"/>
          <a:ext cx="2082799" cy="1967088"/>
        </a:xfrm>
        <a:prstGeom prst="rect">
          <a:avLst/>
        </a:prstGeom>
      </xdr:spPr>
    </xdr:pic>
    <xdr:clientData/>
  </xdr:twoCellAnchor>
  <xdr:twoCellAnchor>
    <xdr:from>
      <xdr:col>1</xdr:col>
      <xdr:colOff>266700</xdr:colOff>
      <xdr:row>346</xdr:row>
      <xdr:rowOff>215900</xdr:rowOff>
    </xdr:from>
    <xdr:to>
      <xdr:col>1</xdr:col>
      <xdr:colOff>2349499</xdr:colOff>
      <xdr:row>348</xdr:row>
      <xdr:rowOff>658988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DDC51B92-BF0B-40C7-ACF2-BB53EE4C5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71775" y="181771925"/>
          <a:ext cx="2082799" cy="1967088"/>
        </a:xfrm>
        <a:prstGeom prst="rect">
          <a:avLst/>
        </a:prstGeom>
      </xdr:spPr>
    </xdr:pic>
    <xdr:clientData/>
  </xdr:twoCellAnchor>
  <xdr:twoCellAnchor>
    <xdr:from>
      <xdr:col>0</xdr:col>
      <xdr:colOff>190500</xdr:colOff>
      <xdr:row>349</xdr:row>
      <xdr:rowOff>342900</xdr:rowOff>
    </xdr:from>
    <xdr:to>
      <xdr:col>0</xdr:col>
      <xdr:colOff>2437017</xdr:colOff>
      <xdr:row>349</xdr:row>
      <xdr:rowOff>1915095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DE7D6FEB-7467-4CDE-AC91-6E3FCDFDB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184184925"/>
          <a:ext cx="2246517" cy="1572195"/>
        </a:xfrm>
        <a:prstGeom prst="rect">
          <a:avLst/>
        </a:prstGeom>
      </xdr:spPr>
    </xdr:pic>
    <xdr:clientData/>
  </xdr:twoCellAnchor>
  <xdr:twoCellAnchor>
    <xdr:from>
      <xdr:col>1</xdr:col>
      <xdr:colOff>241300</xdr:colOff>
      <xdr:row>349</xdr:row>
      <xdr:rowOff>114300</xdr:rowOff>
    </xdr:from>
    <xdr:to>
      <xdr:col>1</xdr:col>
      <xdr:colOff>2324099</xdr:colOff>
      <xdr:row>349</xdr:row>
      <xdr:rowOff>2081388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F2F96B4B-3E45-45BD-A936-88C336E175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46375" y="183956325"/>
          <a:ext cx="2082799" cy="1967088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351</xdr:row>
      <xdr:rowOff>152400</xdr:rowOff>
    </xdr:from>
    <xdr:to>
      <xdr:col>1</xdr:col>
      <xdr:colOff>2273299</xdr:colOff>
      <xdr:row>351</xdr:row>
      <xdr:rowOff>2119488</xdr:rowOff>
    </xdr:to>
    <xdr:pic>
      <xdr:nvPicPr>
        <xdr:cNvPr id="133" name="図 132">
          <a:extLst>
            <a:ext uri="{FF2B5EF4-FFF2-40B4-BE49-F238E27FC236}">
              <a16:creationId xmlns:a16="http://schemas.microsoft.com/office/drawing/2014/main" id="{EDD899A6-579A-41D3-A944-B005F2148E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95575" y="188566425"/>
          <a:ext cx="2082799" cy="19670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520700</xdr:colOff>
      <xdr:row>10</xdr:row>
      <xdr:rowOff>86929</xdr:rowOff>
    </xdr:from>
    <xdr:to>
      <xdr:col>0</xdr:col>
      <xdr:colOff>2109985</xdr:colOff>
      <xdr:row>11</xdr:row>
      <xdr:rowOff>1066801</xdr:rowOff>
    </xdr:to>
    <xdr:pic>
      <xdr:nvPicPr>
        <xdr:cNvPr id="2" name="図 1" descr="23FW 아미 로고자수 맨투맨 아이보리 USW016 JE0052 185 USW016J - GS SHOP">
          <a:extLst>
            <a:ext uri="{FF2B5EF4-FFF2-40B4-BE49-F238E27FC236}">
              <a16:creationId xmlns:a16="http://schemas.microsoft.com/office/drawing/2014/main" id="{1FBACBB8-8CDD-40E9-9DD9-0C4A87FF6CE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457450" y="1131504"/>
          <a:ext cx="1582935" cy="21260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266700</xdr:colOff>
      <xdr:row>10</xdr:row>
      <xdr:rowOff>76200</xdr:rowOff>
    </xdr:from>
    <xdr:to>
      <xdr:col>1</xdr:col>
      <xdr:colOff>2324100</xdr:colOff>
      <xdr:row>11</xdr:row>
      <xdr:rowOff>1054100</xdr:rowOff>
    </xdr:to>
    <xdr:pic>
      <xdr:nvPicPr>
        <xdr:cNvPr id="3" name="図 2" descr="AMI Paris FADE OUT SWEATSHIRT">
          <a:extLst>
            <a:ext uri="{FF2B5EF4-FFF2-40B4-BE49-F238E27FC236}">
              <a16:creationId xmlns:a16="http://schemas.microsoft.com/office/drawing/2014/main" id="{1682AF4E-252E-4DDF-ABA6-85C53472CB6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914900" y="1123950"/>
          <a:ext cx="2057400" cy="2124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158749</xdr:colOff>
      <xdr:row>25</xdr:row>
      <xdr:rowOff>295276</xdr:rowOff>
    </xdr:from>
    <xdr:to>
      <xdr:col>0</xdr:col>
      <xdr:colOff>2581275</xdr:colOff>
      <xdr:row>26</xdr:row>
      <xdr:rowOff>729211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B5635C2-BC10-46CA-AD6C-203F1F477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499" y="10598151"/>
          <a:ext cx="2416176" cy="1583285"/>
        </a:xfrm>
        <a:prstGeom prst="rect">
          <a:avLst/>
        </a:prstGeom>
      </xdr:spPr>
    </xdr:pic>
    <xdr:clientData/>
  </xdr:twoCellAnchor>
  <xdr:twoCellAnchor>
    <xdr:from>
      <xdr:col>1</xdr:col>
      <xdr:colOff>381000</xdr:colOff>
      <xdr:row>25</xdr:row>
      <xdr:rowOff>79375</xdr:rowOff>
    </xdr:from>
    <xdr:to>
      <xdr:col>1</xdr:col>
      <xdr:colOff>2505389</xdr:colOff>
      <xdr:row>26</xdr:row>
      <xdr:rowOff>1101725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F196376-1DA2-4B91-A893-434004592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9200" y="10388600"/>
          <a:ext cx="2121214" cy="2162175"/>
        </a:xfrm>
        <a:prstGeom prst="rect">
          <a:avLst/>
        </a:prstGeom>
      </xdr:spPr>
    </xdr:pic>
    <xdr:clientData/>
  </xdr:twoCellAnchor>
  <xdr:twoCellAnchor>
    <xdr:from>
      <xdr:col>0</xdr:col>
      <xdr:colOff>254000</xdr:colOff>
      <xdr:row>12</xdr:row>
      <xdr:rowOff>101599</xdr:rowOff>
    </xdr:from>
    <xdr:to>
      <xdr:col>0</xdr:col>
      <xdr:colOff>2517775</xdr:colOff>
      <xdr:row>19</xdr:row>
      <xdr:rowOff>3175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DEBAA63D-E790-44E3-92BC-A74356703C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183" b="1976"/>
        <a:stretch/>
      </xdr:blipFill>
      <xdr:spPr>
        <a:xfrm>
          <a:off x="2190750" y="3438524"/>
          <a:ext cx="2263775" cy="2301876"/>
        </a:xfrm>
        <a:prstGeom prst="rect">
          <a:avLst/>
        </a:prstGeom>
      </xdr:spPr>
    </xdr:pic>
    <xdr:clientData/>
  </xdr:twoCellAnchor>
  <xdr:twoCellAnchor>
    <xdr:from>
      <xdr:col>1</xdr:col>
      <xdr:colOff>114300</xdr:colOff>
      <xdr:row>12</xdr:row>
      <xdr:rowOff>50800</xdr:rowOff>
    </xdr:from>
    <xdr:to>
      <xdr:col>1</xdr:col>
      <xdr:colOff>1587500</xdr:colOff>
      <xdr:row>16</xdr:row>
      <xdr:rowOff>71604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CD1E626-2D0E-4C09-965C-78167A79DE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762500" y="3381375"/>
          <a:ext cx="1476375" cy="1392404"/>
        </a:xfrm>
        <a:prstGeom prst="rect">
          <a:avLst/>
        </a:prstGeom>
      </xdr:spPr>
    </xdr:pic>
    <xdr:clientData/>
  </xdr:twoCellAnchor>
  <xdr:twoCellAnchor>
    <xdr:from>
      <xdr:col>1</xdr:col>
      <xdr:colOff>685801</xdr:colOff>
      <xdr:row>16</xdr:row>
      <xdr:rowOff>152400</xdr:rowOff>
    </xdr:from>
    <xdr:to>
      <xdr:col>1</xdr:col>
      <xdr:colOff>2641600</xdr:colOff>
      <xdr:row>18</xdr:row>
      <xdr:rowOff>277320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BA3BF3C-D2C1-4D45-8D7B-70E6314BE7E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334001" y="4857750"/>
          <a:ext cx="1952624" cy="807545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22</xdr:row>
      <xdr:rowOff>41275</xdr:rowOff>
    </xdr:from>
    <xdr:to>
      <xdr:col>0</xdr:col>
      <xdr:colOff>2159061</xdr:colOff>
      <xdr:row>24</xdr:row>
      <xdr:rowOff>706120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2FAEE17D-3C59-4AA1-AE3A-DC7D56E74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5075" y="8064500"/>
          <a:ext cx="1590736" cy="2185670"/>
        </a:xfrm>
        <a:prstGeom prst="rect">
          <a:avLst/>
        </a:prstGeom>
      </xdr:spPr>
    </xdr:pic>
    <xdr:clientData/>
  </xdr:twoCellAnchor>
  <xdr:twoCellAnchor>
    <xdr:from>
      <xdr:col>1</xdr:col>
      <xdr:colOff>215900</xdr:colOff>
      <xdr:row>22</xdr:row>
      <xdr:rowOff>66675</xdr:rowOff>
    </xdr:from>
    <xdr:to>
      <xdr:col>1</xdr:col>
      <xdr:colOff>2214241</xdr:colOff>
      <xdr:row>24</xdr:row>
      <xdr:rowOff>723265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8BEA371-66DF-4D51-AB50-EB60D04DE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7275" y="8083550"/>
          <a:ext cx="1998341" cy="2183765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19</xdr:row>
      <xdr:rowOff>79375</xdr:rowOff>
    </xdr:from>
    <xdr:to>
      <xdr:col>0</xdr:col>
      <xdr:colOff>1968013</xdr:colOff>
      <xdr:row>21</xdr:row>
      <xdr:rowOff>746759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B10E9141-BDFC-4B42-89BF-E7311335F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5075" y="5816600"/>
          <a:ext cx="1399688" cy="2191384"/>
        </a:xfrm>
        <a:prstGeom prst="rect">
          <a:avLst/>
        </a:prstGeom>
      </xdr:spPr>
    </xdr:pic>
    <xdr:clientData/>
  </xdr:twoCellAnchor>
  <xdr:twoCellAnchor>
    <xdr:from>
      <xdr:col>1</xdr:col>
      <xdr:colOff>473083</xdr:colOff>
      <xdr:row>19</xdr:row>
      <xdr:rowOff>63500</xdr:rowOff>
    </xdr:from>
    <xdr:to>
      <xdr:col>1</xdr:col>
      <xdr:colOff>2069323</xdr:colOff>
      <xdr:row>21</xdr:row>
      <xdr:rowOff>673100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B744BB4-B916-4714-901F-EB3209139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1283" y="5800725"/>
          <a:ext cx="1593065" cy="2133600"/>
        </a:xfrm>
        <a:prstGeom prst="rect">
          <a:avLst/>
        </a:prstGeom>
      </xdr:spPr>
    </xdr:pic>
    <xdr:clientData/>
  </xdr:twoCellAnchor>
  <xdr:twoCellAnchor>
    <xdr:from>
      <xdr:col>0</xdr:col>
      <xdr:colOff>511175</xdr:colOff>
      <xdr:row>30</xdr:row>
      <xdr:rowOff>50800</xdr:rowOff>
    </xdr:from>
    <xdr:to>
      <xdr:col>0</xdr:col>
      <xdr:colOff>2029853</xdr:colOff>
      <xdr:row>31</xdr:row>
      <xdr:rowOff>1092200</xdr:rowOff>
    </xdr:to>
    <xdr:pic>
      <xdr:nvPicPr>
        <xdr:cNvPr id="13" name="図 12" descr="Burberry モノグラム パデッドジャケット - Farfetch">
          <a:extLst>
            <a:ext uri="{FF2B5EF4-FFF2-40B4-BE49-F238E27FC236}">
              <a16:creationId xmlns:a16="http://schemas.microsoft.com/office/drawing/2014/main" id="{69013BEF-BA06-4FC4-A13A-E8418877481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35225" y="5867400"/>
          <a:ext cx="1515503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149225</xdr:colOff>
      <xdr:row>30</xdr:row>
      <xdr:rowOff>76200</xdr:rowOff>
    </xdr:from>
    <xdr:to>
      <xdr:col>1</xdr:col>
      <xdr:colOff>2181225</xdr:colOff>
      <xdr:row>31</xdr:row>
      <xdr:rowOff>1063771</xdr:rowOff>
    </xdr:to>
    <xdr:pic>
      <xdr:nvPicPr>
        <xdr:cNvPr id="14" name="図 13" descr="Burberry モノグラム パデッドジャケット - Farfetch">
          <a:extLst>
            <a:ext uri="{FF2B5EF4-FFF2-40B4-BE49-F238E27FC236}">
              <a16:creationId xmlns:a16="http://schemas.microsoft.com/office/drawing/2014/main" id="{769BFAA4-1229-47B6-86A4-8886222CB9C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406900" y="5895975"/>
          <a:ext cx="2028825" cy="21210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508001</xdr:colOff>
      <xdr:row>28</xdr:row>
      <xdr:rowOff>112822</xdr:rowOff>
    </xdr:from>
    <xdr:to>
      <xdr:col>0</xdr:col>
      <xdr:colOff>1911350</xdr:colOff>
      <xdr:row>29</xdr:row>
      <xdr:rowOff>1084558</xdr:rowOff>
    </xdr:to>
    <xdr:pic>
      <xdr:nvPicPr>
        <xdr:cNvPr id="15" name="図 14" descr="GenesinlifeShops Denmark - Burberry Vintage Check point-toe pumps Braun -  burberry kids checked cotton sweatshirt Burberry">
          <a:extLst>
            <a:ext uri="{FF2B5EF4-FFF2-40B4-BE49-F238E27FC236}">
              <a16:creationId xmlns:a16="http://schemas.microsoft.com/office/drawing/2014/main" id="{94814228-B520-4F59-9D6A-17FB54F9FE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428876" y="3646597"/>
          <a:ext cx="1409699" cy="21147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76200</xdr:colOff>
      <xdr:row>28</xdr:row>
      <xdr:rowOff>139700</xdr:rowOff>
    </xdr:from>
    <xdr:to>
      <xdr:col>1</xdr:col>
      <xdr:colOff>2235200</xdr:colOff>
      <xdr:row>29</xdr:row>
      <xdr:rowOff>1036116</xdr:rowOff>
    </xdr:to>
    <xdr:pic>
      <xdr:nvPicPr>
        <xdr:cNvPr id="16" name="図 15" descr="Corduroy Collar Nylon Twill Hooded Car Coat - 6">
          <a:extLst>
            <a:ext uri="{FF2B5EF4-FFF2-40B4-BE49-F238E27FC236}">
              <a16:creationId xmlns:a16="http://schemas.microsoft.com/office/drawing/2014/main" id="{719F885A-AC32-499B-A5A7-AF7C03D2473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333875" y="3676650"/>
          <a:ext cx="2162175" cy="20394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520700</xdr:colOff>
      <xdr:row>32</xdr:row>
      <xdr:rowOff>88900</xdr:rowOff>
    </xdr:from>
    <xdr:to>
      <xdr:col>0</xdr:col>
      <xdr:colOff>1950436</xdr:colOff>
      <xdr:row>32</xdr:row>
      <xdr:rowOff>2171700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D8790068-0B50-4BB4-84BB-AC5627C560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447925" y="8172450"/>
          <a:ext cx="1429736" cy="2085975"/>
        </a:xfrm>
        <a:prstGeom prst="rect">
          <a:avLst/>
        </a:prstGeom>
      </xdr:spPr>
    </xdr:pic>
    <xdr:clientData/>
  </xdr:twoCellAnchor>
  <xdr:twoCellAnchor>
    <xdr:from>
      <xdr:col>1</xdr:col>
      <xdr:colOff>533400</xdr:colOff>
      <xdr:row>32</xdr:row>
      <xdr:rowOff>88900</xdr:rowOff>
    </xdr:from>
    <xdr:to>
      <xdr:col>1</xdr:col>
      <xdr:colOff>1835150</xdr:colOff>
      <xdr:row>32</xdr:row>
      <xdr:rowOff>2026781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B2A948E4-CBA7-4FBA-B06F-BF1C0FDA7F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91075" y="8172450"/>
          <a:ext cx="1304925" cy="1944231"/>
        </a:xfrm>
        <a:prstGeom prst="rect">
          <a:avLst/>
        </a:prstGeom>
      </xdr:spPr>
    </xdr:pic>
    <xdr:clientData/>
  </xdr:twoCellAnchor>
  <xdr:twoCellAnchor>
    <xdr:from>
      <xdr:col>0</xdr:col>
      <xdr:colOff>708025</xdr:colOff>
      <xdr:row>34</xdr:row>
      <xdr:rowOff>139700</xdr:rowOff>
    </xdr:from>
    <xdr:to>
      <xdr:col>0</xdr:col>
      <xdr:colOff>1739958</xdr:colOff>
      <xdr:row>34</xdr:row>
      <xdr:rowOff>2238375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F6CEBB45-86E9-4148-A522-232778A84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35250" y="12801600"/>
          <a:ext cx="1031933" cy="2092325"/>
        </a:xfrm>
        <a:prstGeom prst="rect">
          <a:avLst/>
        </a:prstGeom>
      </xdr:spPr>
    </xdr:pic>
    <xdr:clientData/>
  </xdr:twoCellAnchor>
  <xdr:twoCellAnchor>
    <xdr:from>
      <xdr:col>1</xdr:col>
      <xdr:colOff>274886</xdr:colOff>
      <xdr:row>34</xdr:row>
      <xdr:rowOff>79375</xdr:rowOff>
    </xdr:from>
    <xdr:to>
      <xdr:col>1</xdr:col>
      <xdr:colOff>1188085</xdr:colOff>
      <xdr:row>34</xdr:row>
      <xdr:rowOff>2257425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9C8A09D1-092C-4CDC-9CEC-239FCB85C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35736" y="12741275"/>
          <a:ext cx="913199" cy="2171700"/>
        </a:xfrm>
        <a:prstGeom prst="rect">
          <a:avLst/>
        </a:prstGeom>
      </xdr:spPr>
    </xdr:pic>
    <xdr:clientData/>
  </xdr:twoCellAnchor>
  <xdr:twoCellAnchor>
    <xdr:from>
      <xdr:col>1</xdr:col>
      <xdr:colOff>1305897</xdr:colOff>
      <xdr:row>34</xdr:row>
      <xdr:rowOff>63500</xdr:rowOff>
    </xdr:from>
    <xdr:to>
      <xdr:col>1</xdr:col>
      <xdr:colOff>2288540</xdr:colOff>
      <xdr:row>34</xdr:row>
      <xdr:rowOff>2225675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578E7B5A-F66E-422C-B09D-CF1289F70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560397" y="12725400"/>
          <a:ext cx="985818" cy="2159000"/>
        </a:xfrm>
        <a:prstGeom prst="rect">
          <a:avLst/>
        </a:prstGeom>
      </xdr:spPr>
    </xdr:pic>
    <xdr:clientData/>
  </xdr:twoCellAnchor>
  <xdr:twoCellAnchor>
    <xdr:from>
      <xdr:col>0</xdr:col>
      <xdr:colOff>742777</xdr:colOff>
      <xdr:row>36</xdr:row>
      <xdr:rowOff>63500</xdr:rowOff>
    </xdr:from>
    <xdr:to>
      <xdr:col>0</xdr:col>
      <xdr:colOff>1687195</xdr:colOff>
      <xdr:row>36</xdr:row>
      <xdr:rowOff>2273300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5D72713D-D0DB-4341-86E6-3F135F176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66827" y="17297400"/>
          <a:ext cx="941243" cy="2209800"/>
        </a:xfrm>
        <a:prstGeom prst="rect">
          <a:avLst/>
        </a:prstGeom>
      </xdr:spPr>
    </xdr:pic>
    <xdr:clientData/>
  </xdr:twoCellAnchor>
  <xdr:twoCellAnchor>
    <xdr:from>
      <xdr:col>1</xdr:col>
      <xdr:colOff>701916</xdr:colOff>
      <xdr:row>36</xdr:row>
      <xdr:rowOff>31751</xdr:rowOff>
    </xdr:from>
    <xdr:to>
      <xdr:col>1</xdr:col>
      <xdr:colOff>1733791</xdr:colOff>
      <xdr:row>36</xdr:row>
      <xdr:rowOff>2251076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1D17F70E-EBD6-4D2C-96F8-A82B0568D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59591" y="17259301"/>
          <a:ext cx="1031875" cy="2225675"/>
        </a:xfrm>
        <a:prstGeom prst="rect">
          <a:avLst/>
        </a:prstGeom>
      </xdr:spPr>
    </xdr:pic>
    <xdr:clientData/>
  </xdr:twoCellAnchor>
  <xdr:twoCellAnchor>
    <xdr:from>
      <xdr:col>0</xdr:col>
      <xdr:colOff>762000</xdr:colOff>
      <xdr:row>35</xdr:row>
      <xdr:rowOff>47625</xdr:rowOff>
    </xdr:from>
    <xdr:to>
      <xdr:col>0</xdr:col>
      <xdr:colOff>1884680</xdr:colOff>
      <xdr:row>35</xdr:row>
      <xdr:rowOff>2217516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503455E8-EEE7-4C36-B849-BB7348CA7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86050" y="14989175"/>
          <a:ext cx="1122680" cy="2176241"/>
        </a:xfrm>
        <a:prstGeom prst="rect">
          <a:avLst/>
        </a:prstGeom>
      </xdr:spPr>
    </xdr:pic>
    <xdr:clientData/>
  </xdr:twoCellAnchor>
  <xdr:twoCellAnchor>
    <xdr:from>
      <xdr:col>1</xdr:col>
      <xdr:colOff>650874</xdr:colOff>
      <xdr:row>35</xdr:row>
      <xdr:rowOff>15875</xdr:rowOff>
    </xdr:from>
    <xdr:to>
      <xdr:col>1</xdr:col>
      <xdr:colOff>1737359</xdr:colOff>
      <xdr:row>35</xdr:row>
      <xdr:rowOff>2218906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8653692D-26E0-445D-B20C-C62572C10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08549" y="14960600"/>
          <a:ext cx="1089660" cy="2206206"/>
        </a:xfrm>
        <a:prstGeom prst="rect">
          <a:avLst/>
        </a:prstGeom>
      </xdr:spPr>
    </xdr:pic>
    <xdr:clientData/>
  </xdr:twoCellAnchor>
  <xdr:twoCellAnchor>
    <xdr:from>
      <xdr:col>0</xdr:col>
      <xdr:colOff>698500</xdr:colOff>
      <xdr:row>37</xdr:row>
      <xdr:rowOff>114300</xdr:rowOff>
    </xdr:from>
    <xdr:to>
      <xdr:col>0</xdr:col>
      <xdr:colOff>1854200</xdr:colOff>
      <xdr:row>37</xdr:row>
      <xdr:rowOff>2230955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10D5DCCD-E784-4BCD-9348-1A50A2AD5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19375" y="19631025"/>
          <a:ext cx="1162050" cy="2116655"/>
        </a:xfrm>
        <a:prstGeom prst="rect">
          <a:avLst/>
        </a:prstGeom>
      </xdr:spPr>
    </xdr:pic>
    <xdr:clientData/>
  </xdr:twoCellAnchor>
  <xdr:twoCellAnchor>
    <xdr:from>
      <xdr:col>1</xdr:col>
      <xdr:colOff>720724</xdr:colOff>
      <xdr:row>37</xdr:row>
      <xdr:rowOff>114300</xdr:rowOff>
    </xdr:from>
    <xdr:to>
      <xdr:col>1</xdr:col>
      <xdr:colOff>1751897</xdr:colOff>
      <xdr:row>37</xdr:row>
      <xdr:rowOff>2235200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DA8D3214-CADF-48E9-BF94-C03BD0051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75224" y="19631025"/>
          <a:ext cx="1034348" cy="2124075"/>
        </a:xfrm>
        <a:prstGeom prst="rect">
          <a:avLst/>
        </a:prstGeom>
      </xdr:spPr>
    </xdr:pic>
    <xdr:clientData/>
  </xdr:twoCellAnchor>
  <xdr:twoCellAnchor>
    <xdr:from>
      <xdr:col>0</xdr:col>
      <xdr:colOff>431800</xdr:colOff>
      <xdr:row>33</xdr:row>
      <xdr:rowOff>76200</xdr:rowOff>
    </xdr:from>
    <xdr:to>
      <xdr:col>0</xdr:col>
      <xdr:colOff>1949450</xdr:colOff>
      <xdr:row>33</xdr:row>
      <xdr:rowOff>2188029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D0A67454-8110-43F3-8E21-704F52DE7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10448925"/>
          <a:ext cx="1524000" cy="2111829"/>
        </a:xfrm>
        <a:prstGeom prst="rect">
          <a:avLst/>
        </a:prstGeom>
      </xdr:spPr>
    </xdr:pic>
    <xdr:clientData/>
  </xdr:twoCellAnchor>
  <xdr:twoCellAnchor>
    <xdr:from>
      <xdr:col>1</xdr:col>
      <xdr:colOff>304800</xdr:colOff>
      <xdr:row>33</xdr:row>
      <xdr:rowOff>76200</xdr:rowOff>
    </xdr:from>
    <xdr:to>
      <xdr:col>1</xdr:col>
      <xdr:colOff>2044700</xdr:colOff>
      <xdr:row>33</xdr:row>
      <xdr:rowOff>2193626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85448E8A-6527-4FE9-92C4-8C70EF48A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62475" y="10448925"/>
          <a:ext cx="1743075" cy="2117426"/>
        </a:xfrm>
        <a:prstGeom prst="rect">
          <a:avLst/>
        </a:prstGeom>
      </xdr:spPr>
    </xdr:pic>
    <xdr:clientData/>
  </xdr:twoCellAnchor>
  <xdr:twoCellAnchor>
    <xdr:from>
      <xdr:col>0</xdr:col>
      <xdr:colOff>406400</xdr:colOff>
      <xdr:row>27</xdr:row>
      <xdr:rowOff>114300</xdr:rowOff>
    </xdr:from>
    <xdr:to>
      <xdr:col>0</xdr:col>
      <xdr:colOff>1943100</xdr:colOff>
      <xdr:row>27</xdr:row>
      <xdr:rowOff>2193880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38D2B04-4C25-4646-9913-E1A30EC0D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1362075"/>
          <a:ext cx="1533525" cy="2079580"/>
        </a:xfrm>
        <a:prstGeom prst="rect">
          <a:avLst/>
        </a:prstGeom>
      </xdr:spPr>
    </xdr:pic>
    <xdr:clientData/>
  </xdr:twoCellAnchor>
  <xdr:twoCellAnchor>
    <xdr:from>
      <xdr:col>1</xdr:col>
      <xdr:colOff>558801</xdr:colOff>
      <xdr:row>27</xdr:row>
      <xdr:rowOff>101600</xdr:rowOff>
    </xdr:from>
    <xdr:to>
      <xdr:col>1</xdr:col>
      <xdr:colOff>1858013</xdr:colOff>
      <xdr:row>27</xdr:row>
      <xdr:rowOff>2209800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95E736DC-23CC-40B8-9B87-C13DDEEF3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19651" y="1352550"/>
          <a:ext cx="1292862" cy="2105025"/>
        </a:xfrm>
        <a:prstGeom prst="rect">
          <a:avLst/>
        </a:prstGeom>
      </xdr:spPr>
    </xdr:pic>
    <xdr:clientData/>
  </xdr:twoCellAnchor>
  <xdr:twoCellAnchor>
    <xdr:from>
      <xdr:col>0</xdr:col>
      <xdr:colOff>292100</xdr:colOff>
      <xdr:row>40</xdr:row>
      <xdr:rowOff>50800</xdr:rowOff>
    </xdr:from>
    <xdr:to>
      <xdr:col>0</xdr:col>
      <xdr:colOff>2120900</xdr:colOff>
      <xdr:row>40</xdr:row>
      <xdr:rowOff>2240258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8F3CD38A-0413-42C8-9B84-0C3C8D265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7900" y="3429000"/>
          <a:ext cx="1828800" cy="2189458"/>
        </a:xfrm>
        <a:prstGeom prst="rect">
          <a:avLst/>
        </a:prstGeom>
      </xdr:spPr>
    </xdr:pic>
    <xdr:clientData/>
  </xdr:twoCellAnchor>
  <xdr:twoCellAnchor>
    <xdr:from>
      <xdr:col>0</xdr:col>
      <xdr:colOff>622300</xdr:colOff>
      <xdr:row>38</xdr:row>
      <xdr:rowOff>76200</xdr:rowOff>
    </xdr:from>
    <xdr:to>
      <xdr:col>0</xdr:col>
      <xdr:colOff>1827437</xdr:colOff>
      <xdr:row>39</xdr:row>
      <xdr:rowOff>1092200</xdr:rowOff>
    </xdr:to>
    <xdr:pic>
      <xdr:nvPicPr>
        <xdr:cNvPr id="33" name="図 32" descr="Trillium Parka-1">
          <a:extLst>
            <a:ext uri="{FF2B5EF4-FFF2-40B4-BE49-F238E27FC236}">
              <a16:creationId xmlns:a16="http://schemas.microsoft.com/office/drawing/2014/main" id="{B861787D-546F-455A-BFD1-4384E4F7A91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750" y="1162050"/>
          <a:ext cx="1208312" cy="2162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317500</xdr:colOff>
      <xdr:row>38</xdr:row>
      <xdr:rowOff>76233</xdr:rowOff>
    </xdr:from>
    <xdr:to>
      <xdr:col>1</xdr:col>
      <xdr:colOff>2064642</xdr:colOff>
      <xdr:row>39</xdr:row>
      <xdr:rowOff>1066800</xdr:rowOff>
    </xdr:to>
    <xdr:pic>
      <xdr:nvPicPr>
        <xdr:cNvPr id="34" name="図 33" descr="Parkas Canada Goose - Parkas - 6660W61 | Shop online at THEBS">
          <a:extLst>
            <a:ext uri="{FF2B5EF4-FFF2-40B4-BE49-F238E27FC236}">
              <a16:creationId xmlns:a16="http://schemas.microsoft.com/office/drawing/2014/main" id="{5F4E064B-190E-4532-9E3B-8DC024608CD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772025" y="1162083"/>
          <a:ext cx="1753492" cy="213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330200</xdr:colOff>
      <xdr:row>40</xdr:row>
      <xdr:rowOff>88900</xdr:rowOff>
    </xdr:from>
    <xdr:to>
      <xdr:col>1</xdr:col>
      <xdr:colOff>2298641</xdr:colOff>
      <xdr:row>40</xdr:row>
      <xdr:rowOff>2133600</xdr:rowOff>
    </xdr:to>
    <xdr:pic>
      <xdr:nvPicPr>
        <xdr:cNvPr id="35" name="図 34" descr="Canada Goose Clair Black Label Vest - Women's">
          <a:extLst>
            <a:ext uri="{FF2B5EF4-FFF2-40B4-BE49-F238E27FC236}">
              <a16:creationId xmlns:a16="http://schemas.microsoft.com/office/drawing/2014/main" id="{46875ED5-9CCA-4AAF-BD26-7C923071D6F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791075" y="3467100"/>
          <a:ext cx="1962091" cy="204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546100</xdr:colOff>
      <xdr:row>41</xdr:row>
      <xdr:rowOff>101600</xdr:rowOff>
    </xdr:from>
    <xdr:to>
      <xdr:col>0</xdr:col>
      <xdr:colOff>1894449</xdr:colOff>
      <xdr:row>41</xdr:row>
      <xdr:rowOff>2239778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A0310B12-BDEC-49C8-BC79-2D41967280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495550" y="5772150"/>
          <a:ext cx="1354699" cy="2131828"/>
        </a:xfrm>
        <a:prstGeom prst="rect">
          <a:avLst/>
        </a:prstGeom>
      </xdr:spPr>
    </xdr:pic>
    <xdr:clientData/>
  </xdr:twoCellAnchor>
  <xdr:twoCellAnchor>
    <xdr:from>
      <xdr:col>1</xdr:col>
      <xdr:colOff>228600</xdr:colOff>
      <xdr:row>41</xdr:row>
      <xdr:rowOff>152400</xdr:rowOff>
    </xdr:from>
    <xdr:to>
      <xdr:col>1</xdr:col>
      <xdr:colOff>2330450</xdr:colOff>
      <xdr:row>41</xdr:row>
      <xdr:rowOff>2201760</xdr:rowOff>
    </xdr:to>
    <xdr:pic>
      <xdr:nvPicPr>
        <xdr:cNvPr id="37" name="図 36" descr="CARSON PARKA">
          <a:extLst>
            <a:ext uri="{FF2B5EF4-FFF2-40B4-BE49-F238E27FC236}">
              <a16:creationId xmlns:a16="http://schemas.microsoft.com/office/drawing/2014/main" id="{3C7E8713-D40A-491F-A4CA-8BB28FF7A78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686300" y="5819775"/>
          <a:ext cx="2105025" cy="20461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444501</xdr:colOff>
      <xdr:row>42</xdr:row>
      <xdr:rowOff>50800</xdr:rowOff>
    </xdr:from>
    <xdr:to>
      <xdr:col>0</xdr:col>
      <xdr:colOff>2020461</xdr:colOff>
      <xdr:row>43</xdr:row>
      <xdr:rowOff>1092200</xdr:rowOff>
    </xdr:to>
    <xdr:pic>
      <xdr:nvPicPr>
        <xdr:cNvPr id="38" name="図 37" descr="Canada Goose Garson Vest Black Label – Take It Outside">
          <a:extLst>
            <a:ext uri="{FF2B5EF4-FFF2-40B4-BE49-F238E27FC236}">
              <a16:creationId xmlns:a16="http://schemas.microsoft.com/office/drawing/2014/main" id="{7FE3AF94-76A8-4E39-9EA1-B9B9EAA4DB9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400301" y="8001000"/>
          <a:ext cx="1572785" cy="219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393700</xdr:colOff>
      <xdr:row>42</xdr:row>
      <xdr:rowOff>38100</xdr:rowOff>
    </xdr:from>
    <xdr:to>
      <xdr:col>1</xdr:col>
      <xdr:colOff>2311400</xdr:colOff>
      <xdr:row>43</xdr:row>
      <xdr:rowOff>1007349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9DC82A34-53CB-4636-9F31-6AA550AEBA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848225" y="7991475"/>
          <a:ext cx="1924050" cy="2112249"/>
        </a:xfrm>
        <a:prstGeom prst="rect">
          <a:avLst/>
        </a:prstGeom>
      </xdr:spPr>
    </xdr:pic>
    <xdr:clientData/>
  </xdr:twoCellAnchor>
  <xdr:twoCellAnchor>
    <xdr:from>
      <xdr:col>0</xdr:col>
      <xdr:colOff>193223</xdr:colOff>
      <xdr:row>52</xdr:row>
      <xdr:rowOff>205553</xdr:rowOff>
    </xdr:from>
    <xdr:to>
      <xdr:col>0</xdr:col>
      <xdr:colOff>2601882</xdr:colOff>
      <xdr:row>53</xdr:row>
      <xdr:rowOff>1056798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660E001A-C33F-4DD1-92C9-A0B55BB87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79173" y="10375078"/>
          <a:ext cx="2405484" cy="2000595"/>
        </a:xfrm>
        <a:prstGeom prst="rect">
          <a:avLst/>
        </a:prstGeom>
      </xdr:spPr>
    </xdr:pic>
    <xdr:clientData/>
  </xdr:twoCellAnchor>
  <xdr:twoCellAnchor>
    <xdr:from>
      <xdr:col>1</xdr:col>
      <xdr:colOff>628220</xdr:colOff>
      <xdr:row>52</xdr:row>
      <xdr:rowOff>244790</xdr:rowOff>
    </xdr:from>
    <xdr:to>
      <xdr:col>1</xdr:col>
      <xdr:colOff>2274516</xdr:colOff>
      <xdr:row>53</xdr:row>
      <xdr:rowOff>1122071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8714D767-48A8-4893-973E-A26787FA1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47845" y="10417490"/>
          <a:ext cx="1649471" cy="2020281"/>
        </a:xfrm>
        <a:prstGeom prst="rect">
          <a:avLst/>
        </a:prstGeom>
      </xdr:spPr>
    </xdr:pic>
    <xdr:clientData/>
  </xdr:twoCellAnchor>
  <xdr:twoCellAnchor>
    <xdr:from>
      <xdr:col>0</xdr:col>
      <xdr:colOff>635001</xdr:colOff>
      <xdr:row>47</xdr:row>
      <xdr:rowOff>88900</xdr:rowOff>
    </xdr:from>
    <xdr:to>
      <xdr:col>0</xdr:col>
      <xdr:colOff>2106199</xdr:colOff>
      <xdr:row>47</xdr:row>
      <xdr:rowOff>2209800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E0413A77-2BCD-45BD-91E1-483955F1B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4126" y="3419475"/>
          <a:ext cx="1464848" cy="2124075"/>
        </a:xfrm>
        <a:prstGeom prst="rect">
          <a:avLst/>
        </a:prstGeom>
      </xdr:spPr>
    </xdr:pic>
    <xdr:clientData/>
  </xdr:twoCellAnchor>
  <xdr:twoCellAnchor>
    <xdr:from>
      <xdr:col>1</xdr:col>
      <xdr:colOff>152400</xdr:colOff>
      <xdr:row>47</xdr:row>
      <xdr:rowOff>114300</xdr:rowOff>
    </xdr:from>
    <xdr:to>
      <xdr:col>1</xdr:col>
      <xdr:colOff>2555319</xdr:colOff>
      <xdr:row>47</xdr:row>
      <xdr:rowOff>2159000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8674D634-63E6-43F0-B81E-09A49C652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72025" y="3448050"/>
          <a:ext cx="2402919" cy="2047875"/>
        </a:xfrm>
        <a:prstGeom prst="rect">
          <a:avLst/>
        </a:prstGeom>
      </xdr:spPr>
    </xdr:pic>
    <xdr:clientData/>
  </xdr:twoCellAnchor>
  <xdr:twoCellAnchor>
    <xdr:from>
      <xdr:col>0</xdr:col>
      <xdr:colOff>596900</xdr:colOff>
      <xdr:row>44</xdr:row>
      <xdr:rowOff>57150</xdr:rowOff>
    </xdr:from>
    <xdr:to>
      <xdr:col>0</xdr:col>
      <xdr:colOff>2159000</xdr:colOff>
      <xdr:row>46</xdr:row>
      <xdr:rowOff>674688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E5222271-4BB7-4CD0-905A-1220EDA3FB9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86025" y="1104900"/>
          <a:ext cx="1562100" cy="21447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44</xdr:row>
      <xdr:rowOff>76643</xdr:rowOff>
    </xdr:from>
    <xdr:to>
      <xdr:col>1</xdr:col>
      <xdr:colOff>2324100</xdr:colOff>
      <xdr:row>46</xdr:row>
      <xdr:rowOff>674932</xdr:rowOff>
    </xdr:to>
    <xdr:pic>
      <xdr:nvPicPr>
        <xdr:cNvPr id="45" name="図 44" descr="FENDIフェンディメンズ【FF】ロゴウールセーターFZX091APJK/茶黒 (FENDI/ニット・セーター) FZX091APJKF1ML0  【BUYMA】">
          <a:extLst>
            <a:ext uri="{FF2B5EF4-FFF2-40B4-BE49-F238E27FC236}">
              <a16:creationId xmlns:a16="http://schemas.microsoft.com/office/drawing/2014/main" id="{A72C7C1B-7095-4F9A-888B-7B7FD9C7F3B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991100" y="1124393"/>
          <a:ext cx="1952625" cy="2125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345440</xdr:colOff>
      <xdr:row>48</xdr:row>
      <xdr:rowOff>27940</xdr:rowOff>
    </xdr:from>
    <xdr:to>
      <xdr:col>0</xdr:col>
      <xdr:colOff>2571443</xdr:colOff>
      <xdr:row>49</xdr:row>
      <xdr:rowOff>1002665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7B90CC9D-9F3D-4A16-B814-66D5BB488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1390" y="5650865"/>
          <a:ext cx="2226003" cy="2111375"/>
        </a:xfrm>
        <a:prstGeom prst="rect">
          <a:avLst/>
        </a:prstGeom>
      </xdr:spPr>
    </xdr:pic>
    <xdr:clientData/>
  </xdr:twoCellAnchor>
  <xdr:twoCellAnchor>
    <xdr:from>
      <xdr:col>1</xdr:col>
      <xdr:colOff>662305</xdr:colOff>
      <xdr:row>48</xdr:row>
      <xdr:rowOff>76201</xdr:rowOff>
    </xdr:from>
    <xdr:to>
      <xdr:col>1</xdr:col>
      <xdr:colOff>2239753</xdr:colOff>
      <xdr:row>49</xdr:row>
      <xdr:rowOff>1057911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1E302867-D62D-45AB-B06D-40F75719E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278755" y="5695951"/>
          <a:ext cx="1577448" cy="2121535"/>
        </a:xfrm>
        <a:prstGeom prst="rect">
          <a:avLst/>
        </a:prstGeom>
      </xdr:spPr>
    </xdr:pic>
    <xdr:clientData/>
  </xdr:twoCellAnchor>
  <xdr:twoCellAnchor>
    <xdr:from>
      <xdr:col>0</xdr:col>
      <xdr:colOff>190500</xdr:colOff>
      <xdr:row>50</xdr:row>
      <xdr:rowOff>88900</xdr:rowOff>
    </xdr:from>
    <xdr:to>
      <xdr:col>0</xdr:col>
      <xdr:colOff>2333625</xdr:colOff>
      <xdr:row>51</xdr:row>
      <xdr:rowOff>924022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61BD19D6-3E44-480C-9142-917986272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76450" y="7991475"/>
          <a:ext cx="2139950" cy="1968597"/>
        </a:xfrm>
        <a:prstGeom prst="rect">
          <a:avLst/>
        </a:prstGeom>
      </xdr:spPr>
    </xdr:pic>
    <xdr:clientData/>
  </xdr:twoCellAnchor>
  <xdr:twoCellAnchor>
    <xdr:from>
      <xdr:col>1</xdr:col>
      <xdr:colOff>155575</xdr:colOff>
      <xdr:row>50</xdr:row>
      <xdr:rowOff>137179</xdr:rowOff>
    </xdr:from>
    <xdr:to>
      <xdr:col>1</xdr:col>
      <xdr:colOff>2079625</xdr:colOff>
      <xdr:row>51</xdr:row>
      <xdr:rowOff>1059469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6849AC9F-2B8F-4853-8E73-C726E9D25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78375" y="8046104"/>
          <a:ext cx="1924050" cy="2049415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54</xdr:row>
      <xdr:rowOff>241300</xdr:rowOff>
    </xdr:from>
    <xdr:to>
      <xdr:col>0</xdr:col>
      <xdr:colOff>2552700</xdr:colOff>
      <xdr:row>54</xdr:row>
      <xdr:rowOff>1952034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6A2812F6-A58B-40F6-AF03-1C65C0BBE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14550" y="12696825"/>
          <a:ext cx="2324100" cy="1717084"/>
        </a:xfrm>
        <a:prstGeom prst="rect">
          <a:avLst/>
        </a:prstGeom>
      </xdr:spPr>
    </xdr:pic>
    <xdr:clientData/>
  </xdr:twoCellAnchor>
  <xdr:twoCellAnchor>
    <xdr:from>
      <xdr:col>1</xdr:col>
      <xdr:colOff>254000</xdr:colOff>
      <xdr:row>54</xdr:row>
      <xdr:rowOff>241300</xdr:rowOff>
    </xdr:from>
    <xdr:to>
      <xdr:col>1</xdr:col>
      <xdr:colOff>2483612</xdr:colOff>
      <xdr:row>54</xdr:row>
      <xdr:rowOff>2197100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D63137D2-82EF-4456-9E7E-90044CFA9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76800" y="12696825"/>
          <a:ext cx="2229612" cy="196215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55</xdr:row>
      <xdr:rowOff>228600</xdr:rowOff>
    </xdr:from>
    <xdr:to>
      <xdr:col>0</xdr:col>
      <xdr:colOff>2279280</xdr:colOff>
      <xdr:row>55</xdr:row>
      <xdr:rowOff>2063750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B96EF90D-3546-411B-A90C-0FDF122E1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24050" y="14973300"/>
          <a:ext cx="2238005" cy="1838325"/>
        </a:xfrm>
        <a:prstGeom prst="rect">
          <a:avLst/>
        </a:prstGeom>
      </xdr:spPr>
    </xdr:pic>
    <xdr:clientData/>
  </xdr:twoCellAnchor>
  <xdr:twoCellAnchor>
    <xdr:from>
      <xdr:col>0</xdr:col>
      <xdr:colOff>2387600</xdr:colOff>
      <xdr:row>55</xdr:row>
      <xdr:rowOff>228600</xdr:rowOff>
    </xdr:from>
    <xdr:to>
      <xdr:col>1</xdr:col>
      <xdr:colOff>1040779</xdr:colOff>
      <xdr:row>55</xdr:row>
      <xdr:rowOff>1397000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4D36705F-6D47-4041-8F6F-803EC7A5A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6725" y="14973300"/>
          <a:ext cx="1380504" cy="1171575"/>
        </a:xfrm>
        <a:prstGeom prst="rect">
          <a:avLst/>
        </a:prstGeom>
      </xdr:spPr>
    </xdr:pic>
    <xdr:clientData/>
  </xdr:twoCellAnchor>
  <xdr:twoCellAnchor>
    <xdr:from>
      <xdr:col>1</xdr:col>
      <xdr:colOff>1092200</xdr:colOff>
      <xdr:row>55</xdr:row>
      <xdr:rowOff>647700</xdr:rowOff>
    </xdr:from>
    <xdr:to>
      <xdr:col>1</xdr:col>
      <xdr:colOff>2626154</xdr:colOff>
      <xdr:row>55</xdr:row>
      <xdr:rowOff>2025650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8A42E422-34E2-43C6-857F-A57BF2D8E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00" y="15392400"/>
          <a:ext cx="1530779" cy="1381125"/>
        </a:xfrm>
        <a:prstGeom prst="rect">
          <a:avLst/>
        </a:prstGeom>
      </xdr:spPr>
    </xdr:pic>
    <xdr:clientData/>
  </xdr:twoCellAnchor>
  <xdr:twoCellAnchor>
    <xdr:from>
      <xdr:col>1</xdr:col>
      <xdr:colOff>139700</xdr:colOff>
      <xdr:row>64</xdr:row>
      <xdr:rowOff>127000</xdr:rowOff>
    </xdr:from>
    <xdr:to>
      <xdr:col>1</xdr:col>
      <xdr:colOff>2235200</xdr:colOff>
      <xdr:row>64</xdr:row>
      <xdr:rowOff>2182739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6865AD38-F99C-4A68-B8D2-D6B8C809B1F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543425" y="14878050"/>
          <a:ext cx="2095500" cy="2055739"/>
        </a:xfrm>
        <a:prstGeom prst="rect">
          <a:avLst/>
        </a:prstGeom>
      </xdr:spPr>
    </xdr:pic>
    <xdr:clientData/>
  </xdr:twoCellAnchor>
  <xdr:twoCellAnchor>
    <xdr:from>
      <xdr:col>0</xdr:col>
      <xdr:colOff>127001</xdr:colOff>
      <xdr:row>64</xdr:row>
      <xdr:rowOff>228600</xdr:rowOff>
    </xdr:from>
    <xdr:to>
      <xdr:col>0</xdr:col>
      <xdr:colOff>2292351</xdr:colOff>
      <xdr:row>64</xdr:row>
      <xdr:rowOff>2124791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890FBE2C-E375-46D8-BEC7-AEC1A65E23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076451" y="14982825"/>
          <a:ext cx="2171700" cy="1893016"/>
        </a:xfrm>
        <a:prstGeom prst="rect">
          <a:avLst/>
        </a:prstGeom>
      </xdr:spPr>
    </xdr:pic>
    <xdr:clientData/>
  </xdr:twoCellAnchor>
  <xdr:twoCellAnchor>
    <xdr:from>
      <xdr:col>0</xdr:col>
      <xdr:colOff>187960</xdr:colOff>
      <xdr:row>62</xdr:row>
      <xdr:rowOff>101600</xdr:rowOff>
    </xdr:from>
    <xdr:to>
      <xdr:col>0</xdr:col>
      <xdr:colOff>2293074</xdr:colOff>
      <xdr:row>63</xdr:row>
      <xdr:rowOff>939800</xdr:rowOff>
    </xdr:to>
    <xdr:pic>
      <xdr:nvPicPr>
        <xdr:cNvPr id="57" name="図 56" descr="GUCCI ◇ ジャンボGG ベースボールキャップ (GUCCI/ハット) 727562 4HAVS 1060【BUYMA】">
          <a:extLst>
            <a:ext uri="{FF2B5EF4-FFF2-40B4-BE49-F238E27FC236}">
              <a16:creationId xmlns:a16="http://schemas.microsoft.com/office/drawing/2014/main" id="{3CC8840C-339F-424C-A899-82E1400D809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140585" y="12582525"/>
          <a:ext cx="2108289" cy="1971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391160</xdr:colOff>
      <xdr:row>62</xdr:row>
      <xdr:rowOff>101600</xdr:rowOff>
    </xdr:from>
    <xdr:to>
      <xdr:col>1</xdr:col>
      <xdr:colOff>2172634</xdr:colOff>
      <xdr:row>63</xdr:row>
      <xdr:rowOff>1016000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0ED173AD-3ED2-4107-80E2-8AF0A4D5C3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88535" y="12582525"/>
          <a:ext cx="1784649" cy="2047875"/>
        </a:xfrm>
        <a:prstGeom prst="rect">
          <a:avLst/>
        </a:prstGeom>
      </xdr:spPr>
    </xdr:pic>
    <xdr:clientData/>
  </xdr:twoCellAnchor>
  <xdr:twoCellAnchor>
    <xdr:from>
      <xdr:col>1</xdr:col>
      <xdr:colOff>254000</xdr:colOff>
      <xdr:row>59</xdr:row>
      <xdr:rowOff>38100</xdr:rowOff>
    </xdr:from>
    <xdr:to>
      <xdr:col>1</xdr:col>
      <xdr:colOff>2150841</xdr:colOff>
      <xdr:row>59</xdr:row>
      <xdr:rowOff>2155056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95F17E7C-2F53-49D7-BC99-90C4D38CD8A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57725" y="7943850"/>
          <a:ext cx="1893666" cy="2116956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59</xdr:row>
      <xdr:rowOff>101600</xdr:rowOff>
    </xdr:from>
    <xdr:to>
      <xdr:col>0</xdr:col>
      <xdr:colOff>2336800</xdr:colOff>
      <xdr:row>59</xdr:row>
      <xdr:rowOff>2106318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9DB4100D-3C0F-4D2A-81A0-EEB2A4C971E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105025" y="8010525"/>
          <a:ext cx="2181225" cy="1998368"/>
        </a:xfrm>
        <a:prstGeom prst="rect">
          <a:avLst/>
        </a:prstGeom>
      </xdr:spPr>
    </xdr:pic>
    <xdr:clientData/>
  </xdr:twoCellAnchor>
  <xdr:twoCellAnchor>
    <xdr:from>
      <xdr:col>0</xdr:col>
      <xdr:colOff>317500</xdr:colOff>
      <xdr:row>56</xdr:row>
      <xdr:rowOff>79375</xdr:rowOff>
    </xdr:from>
    <xdr:to>
      <xdr:col>0</xdr:col>
      <xdr:colOff>2311400</xdr:colOff>
      <xdr:row>56</xdr:row>
      <xdr:rowOff>2192750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2FCFC26B-3E14-4250-93A5-11522944F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6950" y="1130300"/>
          <a:ext cx="2000250" cy="2110200"/>
        </a:xfrm>
        <a:prstGeom prst="rect">
          <a:avLst/>
        </a:prstGeom>
      </xdr:spPr>
    </xdr:pic>
    <xdr:clientData/>
  </xdr:twoCellAnchor>
  <xdr:twoCellAnchor>
    <xdr:from>
      <xdr:col>1</xdr:col>
      <xdr:colOff>333375</xdr:colOff>
      <xdr:row>56</xdr:row>
      <xdr:rowOff>66675</xdr:rowOff>
    </xdr:from>
    <xdr:to>
      <xdr:col>1</xdr:col>
      <xdr:colOff>2292985</xdr:colOff>
      <xdr:row>56</xdr:row>
      <xdr:rowOff>2238375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C89F65E9-7C0E-4504-8054-C4179EE6E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30750" y="1111250"/>
          <a:ext cx="1965960" cy="2171700"/>
        </a:xfrm>
        <a:prstGeom prst="rect">
          <a:avLst/>
        </a:prstGeom>
      </xdr:spPr>
    </xdr:pic>
    <xdr:clientData/>
  </xdr:twoCellAnchor>
  <xdr:twoCellAnchor>
    <xdr:from>
      <xdr:col>0</xdr:col>
      <xdr:colOff>317500</xdr:colOff>
      <xdr:row>57</xdr:row>
      <xdr:rowOff>95250</xdr:rowOff>
    </xdr:from>
    <xdr:to>
      <xdr:col>0</xdr:col>
      <xdr:colOff>2333625</xdr:colOff>
      <xdr:row>57</xdr:row>
      <xdr:rowOff>2191282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7D8381FE-6603-45BB-9CA0-D22AB5029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6950" y="3429000"/>
          <a:ext cx="2016125" cy="2096032"/>
        </a:xfrm>
        <a:prstGeom prst="rect">
          <a:avLst/>
        </a:prstGeom>
      </xdr:spPr>
    </xdr:pic>
    <xdr:clientData/>
  </xdr:twoCellAnchor>
  <xdr:twoCellAnchor>
    <xdr:from>
      <xdr:col>1</xdr:col>
      <xdr:colOff>412750</xdr:colOff>
      <xdr:row>57</xdr:row>
      <xdr:rowOff>138654</xdr:rowOff>
    </xdr:from>
    <xdr:to>
      <xdr:col>1</xdr:col>
      <xdr:colOff>2354580</xdr:colOff>
      <xdr:row>57</xdr:row>
      <xdr:rowOff>2159910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688B0B19-5A74-4852-9632-6442741F842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10125" y="3475579"/>
          <a:ext cx="1941830" cy="2021256"/>
        </a:xfrm>
        <a:prstGeom prst="rect">
          <a:avLst/>
        </a:prstGeom>
      </xdr:spPr>
    </xdr:pic>
    <xdr:clientData/>
  </xdr:twoCellAnchor>
  <xdr:twoCellAnchor>
    <xdr:from>
      <xdr:col>1</xdr:col>
      <xdr:colOff>436688</xdr:colOff>
      <xdr:row>58</xdr:row>
      <xdr:rowOff>114300</xdr:rowOff>
    </xdr:from>
    <xdr:to>
      <xdr:col>1</xdr:col>
      <xdr:colOff>2230941</xdr:colOff>
      <xdr:row>58</xdr:row>
      <xdr:rowOff>2197621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C581E706-56C4-41D3-BF00-9AE955A1B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37238" y="5734050"/>
          <a:ext cx="1794253" cy="2086496"/>
        </a:xfrm>
        <a:prstGeom prst="rect">
          <a:avLst/>
        </a:prstGeom>
      </xdr:spPr>
    </xdr:pic>
    <xdr:clientData/>
  </xdr:twoCellAnchor>
  <xdr:twoCellAnchor>
    <xdr:from>
      <xdr:col>0</xdr:col>
      <xdr:colOff>279400</xdr:colOff>
      <xdr:row>58</xdr:row>
      <xdr:rowOff>88900</xdr:rowOff>
    </xdr:from>
    <xdr:to>
      <xdr:col>0</xdr:col>
      <xdr:colOff>2229067</xdr:colOff>
      <xdr:row>58</xdr:row>
      <xdr:rowOff>2105025</xdr:rowOff>
    </xdr:to>
    <xdr:pic>
      <xdr:nvPicPr>
        <xdr:cNvPr id="66" name="図 65" descr="楽天市場】【再入荷！】グッチ GUCCI オリジナルGGキャンバス ベースボール キャップ 帽子 ブラック [メンズ][レディース] 200035  KQWBG 1060 : ブランドジュエリー京都楽天市場店">
          <a:extLst>
            <a:ext uri="{FF2B5EF4-FFF2-40B4-BE49-F238E27FC236}">
              <a16:creationId xmlns:a16="http://schemas.microsoft.com/office/drawing/2014/main" id="{6415927D-925A-40FD-AC33-26A7A25DDD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228850" y="5705475"/>
          <a:ext cx="1952842" cy="201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78509</xdr:colOff>
      <xdr:row>67</xdr:row>
      <xdr:rowOff>266700</xdr:rowOff>
    </xdr:from>
    <xdr:to>
      <xdr:col>1</xdr:col>
      <xdr:colOff>2294215</xdr:colOff>
      <xdr:row>68</xdr:row>
      <xdr:rowOff>749300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C8826839-4445-42E4-8BE9-A988C9618EC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79059" y="19592925"/>
          <a:ext cx="2218881" cy="1628775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67</xdr:row>
      <xdr:rowOff>101676</xdr:rowOff>
    </xdr:from>
    <xdr:to>
      <xdr:col>0</xdr:col>
      <xdr:colOff>2336759</xdr:colOff>
      <xdr:row>68</xdr:row>
      <xdr:rowOff>996950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151C62CF-A281-4F33-91F0-4A334F000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66925" y="19431076"/>
          <a:ext cx="2219284" cy="2038274"/>
        </a:xfrm>
        <a:prstGeom prst="rect">
          <a:avLst/>
        </a:prstGeom>
      </xdr:spPr>
    </xdr:pic>
    <xdr:clientData/>
  </xdr:twoCellAnchor>
  <xdr:twoCellAnchor>
    <xdr:from>
      <xdr:col>1</xdr:col>
      <xdr:colOff>330200</xdr:colOff>
      <xdr:row>60</xdr:row>
      <xdr:rowOff>114300</xdr:rowOff>
    </xdr:from>
    <xdr:to>
      <xdr:col>1</xdr:col>
      <xdr:colOff>2197100</xdr:colOff>
      <xdr:row>61</xdr:row>
      <xdr:rowOff>981808</xdr:rowOff>
    </xdr:to>
    <xdr:pic>
      <xdr:nvPicPr>
        <xdr:cNvPr id="69" name="図 68" descr="GUCCI】ジャンボGGキャンバスベースボールキャップ (GUCCI/キャップ) 681264 3HAGJ 2564【BUYMA】">
          <a:extLst>
            <a:ext uri="{FF2B5EF4-FFF2-40B4-BE49-F238E27FC236}">
              <a16:creationId xmlns:a16="http://schemas.microsoft.com/office/drawing/2014/main" id="{AC9AACF9-DDBF-432D-A80B-1F3C58ED4BE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33925" y="10306050"/>
          <a:ext cx="1866900" cy="20073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177800</xdr:colOff>
      <xdr:row>60</xdr:row>
      <xdr:rowOff>114300</xdr:rowOff>
    </xdr:from>
    <xdr:to>
      <xdr:col>0</xdr:col>
      <xdr:colOff>2314457</xdr:colOff>
      <xdr:row>61</xdr:row>
      <xdr:rowOff>977900</xdr:rowOff>
    </xdr:to>
    <xdr:pic>
      <xdr:nvPicPr>
        <xdr:cNvPr id="70" name="図 69" descr="Brown Gucci Kids Ballerinas mit Herz - GenesinlifeShops Comoros - Gucci  Mid-Heel Ankle GG-canvas - Patch Rot Gucci">
          <a:extLst>
            <a:ext uri="{FF2B5EF4-FFF2-40B4-BE49-F238E27FC236}">
              <a16:creationId xmlns:a16="http://schemas.microsoft.com/office/drawing/2014/main" id="{91C4D509-3CF9-40BF-AC55-7D40C88ED95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133600" y="10306050"/>
          <a:ext cx="2136657" cy="200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152400</xdr:colOff>
      <xdr:row>65</xdr:row>
      <xdr:rowOff>190500</xdr:rowOff>
    </xdr:from>
    <xdr:to>
      <xdr:col>0</xdr:col>
      <xdr:colOff>2353399</xdr:colOff>
      <xdr:row>66</xdr:row>
      <xdr:rowOff>952500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3172C1AA-F28B-4F3F-B625-6300D573DD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105025" y="17230725"/>
          <a:ext cx="2197824" cy="1905000"/>
        </a:xfrm>
        <a:prstGeom prst="rect">
          <a:avLst/>
        </a:prstGeom>
      </xdr:spPr>
    </xdr:pic>
    <xdr:clientData/>
  </xdr:twoCellAnchor>
  <xdr:twoCellAnchor>
    <xdr:from>
      <xdr:col>1</xdr:col>
      <xdr:colOff>317500</xdr:colOff>
      <xdr:row>65</xdr:row>
      <xdr:rowOff>165100</xdr:rowOff>
    </xdr:from>
    <xdr:to>
      <xdr:col>1</xdr:col>
      <xdr:colOff>2126587</xdr:colOff>
      <xdr:row>66</xdr:row>
      <xdr:rowOff>977900</xdr:rowOff>
    </xdr:to>
    <xdr:pic>
      <xdr:nvPicPr>
        <xdr:cNvPr id="72" name="図 71" descr="Gucci メンズ GGキャンバス バケットハット の ベージュ | LN-CC®">
          <a:extLst>
            <a:ext uri="{FF2B5EF4-FFF2-40B4-BE49-F238E27FC236}">
              <a16:creationId xmlns:a16="http://schemas.microsoft.com/office/drawing/2014/main" id="{8066CBA5-8F54-4341-868C-F16980931C5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14875" y="17202150"/>
          <a:ext cx="1809087" cy="196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647700</xdr:colOff>
      <xdr:row>89</xdr:row>
      <xdr:rowOff>139700</xdr:rowOff>
    </xdr:from>
    <xdr:to>
      <xdr:col>0</xdr:col>
      <xdr:colOff>1618155</xdr:colOff>
      <xdr:row>89</xdr:row>
      <xdr:rowOff>2171700</xdr:rowOff>
    </xdr:to>
    <xdr:pic>
      <xdr:nvPicPr>
        <xdr:cNvPr id="73" name="図 72" descr="Herno Long Beige Fur Coat CA000543D 12422 1985 – beautycollection.gr">
          <a:extLst>
            <a:ext uri="{FF2B5EF4-FFF2-40B4-BE49-F238E27FC236}">
              <a16:creationId xmlns:a16="http://schemas.microsoft.com/office/drawing/2014/main" id="{F3596BD7-2594-4E94-92E4-372D323DB93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819400" y="19526250"/>
          <a:ext cx="97045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215900</xdr:colOff>
      <xdr:row>82</xdr:row>
      <xdr:rowOff>139700</xdr:rowOff>
    </xdr:from>
    <xdr:to>
      <xdr:col>0</xdr:col>
      <xdr:colOff>1949450</xdr:colOff>
      <xdr:row>84</xdr:row>
      <xdr:rowOff>703580</xdr:rowOff>
    </xdr:to>
    <xdr:pic>
      <xdr:nvPicPr>
        <xdr:cNvPr id="74" name="図 73" descr="セール54%OFF】HERNO ダウンジャケット ARENDELLE PI001810D 12414(505848036) | ヘルノ(HERNO)  - d fashion">
          <a:extLst>
            <a:ext uri="{FF2B5EF4-FFF2-40B4-BE49-F238E27FC236}">
              <a16:creationId xmlns:a16="http://schemas.microsoft.com/office/drawing/2014/main" id="{F479EFB9-02BF-4FE8-9DD7-1A8B8EF1D19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90775" y="12668250"/>
          <a:ext cx="1733550" cy="2084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165100</xdr:colOff>
      <xdr:row>82</xdr:row>
      <xdr:rowOff>152400</xdr:rowOff>
    </xdr:from>
    <xdr:to>
      <xdr:col>1</xdr:col>
      <xdr:colOff>2063750</xdr:colOff>
      <xdr:row>84</xdr:row>
      <xdr:rowOff>579582</xdr:rowOff>
    </xdr:to>
    <xdr:pic>
      <xdr:nvPicPr>
        <xdr:cNvPr id="75" name="図 74" descr="HERNO ヘルノ ダウンジャケット ARENDELLE アレンデール PI001810D 12414 レディース フーテッド POLAR-TECH  ポーラテック カラー3色">
          <a:extLst>
            <a:ext uri="{FF2B5EF4-FFF2-40B4-BE49-F238E27FC236}">
              <a16:creationId xmlns:a16="http://schemas.microsoft.com/office/drawing/2014/main" id="{EF0A801D-3090-4A16-B2B1-E1CB9A7643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600575" y="12677775"/>
          <a:ext cx="1905000" cy="19543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482600</xdr:colOff>
      <xdr:row>73</xdr:row>
      <xdr:rowOff>76200</xdr:rowOff>
    </xdr:from>
    <xdr:to>
      <xdr:col>0</xdr:col>
      <xdr:colOff>1836648</xdr:colOff>
      <xdr:row>74</xdr:row>
      <xdr:rowOff>1073660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CE09C850-0ADB-4182-B81C-8AA45EC228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57475" y="3457575"/>
          <a:ext cx="1354048" cy="2143635"/>
        </a:xfrm>
        <a:prstGeom prst="rect">
          <a:avLst/>
        </a:prstGeom>
      </xdr:spPr>
    </xdr:pic>
    <xdr:clientData/>
  </xdr:twoCellAnchor>
  <xdr:twoCellAnchor>
    <xdr:from>
      <xdr:col>1</xdr:col>
      <xdr:colOff>482600</xdr:colOff>
      <xdr:row>73</xdr:row>
      <xdr:rowOff>88900</xdr:rowOff>
    </xdr:from>
    <xdr:to>
      <xdr:col>1</xdr:col>
      <xdr:colOff>1720850</xdr:colOff>
      <xdr:row>74</xdr:row>
      <xdr:rowOff>867810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1B09FE00-345B-4AED-BD00-F0A08540C5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924425" y="3467100"/>
          <a:ext cx="1238250" cy="1921910"/>
        </a:xfrm>
        <a:prstGeom prst="rect">
          <a:avLst/>
        </a:prstGeom>
      </xdr:spPr>
    </xdr:pic>
    <xdr:clientData/>
  </xdr:twoCellAnchor>
  <xdr:twoCellAnchor>
    <xdr:from>
      <xdr:col>0</xdr:col>
      <xdr:colOff>398318</xdr:colOff>
      <xdr:row>69</xdr:row>
      <xdr:rowOff>98137</xdr:rowOff>
    </xdr:from>
    <xdr:to>
      <xdr:col>0</xdr:col>
      <xdr:colOff>1858818</xdr:colOff>
      <xdr:row>72</xdr:row>
      <xdr:rowOff>553286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39A882D6-37E9-4BAA-9970-D673C4EFDA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7" cstate="email">
          <a:extLst>
            <a:ext uri="{BEBA8EAE-BF5A-486C-A8C5-ECC9F3942E4B}">
              <a14:imgProps xmlns:a14="http://schemas.microsoft.com/office/drawing/2010/main">
                <a14:imgLayer r:embed="rId78">
                  <a14:imgEffect>
                    <a14:brightnessContrast bright="3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70018" y="1155412"/>
          <a:ext cx="1457325" cy="2198224"/>
        </a:xfrm>
        <a:prstGeom prst="rect">
          <a:avLst/>
        </a:prstGeom>
      </xdr:spPr>
    </xdr:pic>
    <xdr:clientData/>
  </xdr:twoCellAnchor>
  <xdr:twoCellAnchor>
    <xdr:from>
      <xdr:col>0</xdr:col>
      <xdr:colOff>304800</xdr:colOff>
      <xdr:row>85</xdr:row>
      <xdr:rowOff>76200</xdr:rowOff>
    </xdr:from>
    <xdr:to>
      <xdr:col>0</xdr:col>
      <xdr:colOff>2006600</xdr:colOff>
      <xdr:row>86</xdr:row>
      <xdr:rowOff>1054953</xdr:rowOff>
    </xdr:to>
    <xdr:pic>
      <xdr:nvPicPr>
        <xdr:cNvPr id="79" name="図 78" descr="ヘルノ HERNO HERNO ダウンジャケット PI001936D 12170Z RASO（2157/キャメル）">
          <a:extLst>
            <a:ext uri="{FF2B5EF4-FFF2-40B4-BE49-F238E27FC236}">
              <a16:creationId xmlns:a16="http://schemas.microsoft.com/office/drawing/2014/main" id="{A82AA48D-6DEC-4E96-A3A2-5514FCDB0CD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76500" y="14887575"/>
          <a:ext cx="1704975" cy="21249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292100</xdr:colOff>
      <xdr:row>85</xdr:row>
      <xdr:rowOff>127000</xdr:rowOff>
    </xdr:from>
    <xdr:to>
      <xdr:col>1</xdr:col>
      <xdr:colOff>1950240</xdr:colOff>
      <xdr:row>86</xdr:row>
      <xdr:rowOff>1028700</xdr:rowOff>
    </xdr:to>
    <xdr:pic>
      <xdr:nvPicPr>
        <xdr:cNvPr id="80" name="図 79" descr="PI001936D - 海外通販のBUYMA">
          <a:extLst>
            <a:ext uri="{FF2B5EF4-FFF2-40B4-BE49-F238E27FC236}">
              <a16:creationId xmlns:a16="http://schemas.microsoft.com/office/drawing/2014/main" id="{62C5D4A0-1376-416E-9253-D1C4D28CFEE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33925" y="14935200"/>
          <a:ext cx="1658140" cy="204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577273</xdr:colOff>
      <xdr:row>75</xdr:row>
      <xdr:rowOff>89478</xdr:rowOff>
    </xdr:from>
    <xdr:to>
      <xdr:col>0</xdr:col>
      <xdr:colOff>1931381</xdr:colOff>
      <xdr:row>76</xdr:row>
      <xdr:rowOff>1117543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019C6EA8-BCFD-472D-9662-96B1156F7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2148" y="5753678"/>
          <a:ext cx="1354108" cy="2171065"/>
        </a:xfrm>
        <a:prstGeom prst="rect">
          <a:avLst/>
        </a:prstGeom>
      </xdr:spPr>
    </xdr:pic>
    <xdr:clientData/>
  </xdr:twoCellAnchor>
  <xdr:twoCellAnchor>
    <xdr:from>
      <xdr:col>1</xdr:col>
      <xdr:colOff>524164</xdr:colOff>
      <xdr:row>75</xdr:row>
      <xdr:rowOff>57727</xdr:rowOff>
    </xdr:from>
    <xdr:to>
      <xdr:col>1</xdr:col>
      <xdr:colOff>1787577</xdr:colOff>
      <xdr:row>76</xdr:row>
      <xdr:rowOff>1102302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09833118-BEAD-47DE-B81A-E81FE5509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59639" y="5725102"/>
          <a:ext cx="1266588" cy="2187575"/>
        </a:xfrm>
        <a:prstGeom prst="rect">
          <a:avLst/>
        </a:prstGeom>
      </xdr:spPr>
    </xdr:pic>
    <xdr:clientData/>
  </xdr:twoCellAnchor>
  <xdr:twoCellAnchor>
    <xdr:from>
      <xdr:col>0</xdr:col>
      <xdr:colOff>288636</xdr:colOff>
      <xdr:row>77</xdr:row>
      <xdr:rowOff>57728</xdr:rowOff>
    </xdr:from>
    <xdr:to>
      <xdr:col>0</xdr:col>
      <xdr:colOff>1945429</xdr:colOff>
      <xdr:row>79</xdr:row>
      <xdr:rowOff>753052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FC02C954-8D38-4E68-9585-128D760DB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0336" y="8011103"/>
          <a:ext cx="1656793" cy="2216149"/>
        </a:xfrm>
        <a:prstGeom prst="rect">
          <a:avLst/>
        </a:prstGeom>
      </xdr:spPr>
    </xdr:pic>
    <xdr:clientData/>
  </xdr:twoCellAnchor>
  <xdr:twoCellAnchor>
    <xdr:from>
      <xdr:col>1</xdr:col>
      <xdr:colOff>330777</xdr:colOff>
      <xdr:row>77</xdr:row>
      <xdr:rowOff>73603</xdr:rowOff>
    </xdr:from>
    <xdr:to>
      <xdr:col>1</xdr:col>
      <xdr:colOff>1826086</xdr:colOff>
      <xdr:row>79</xdr:row>
      <xdr:rowOff>544137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3CCB8631-15E7-463F-B864-1477C146B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72602" y="8026978"/>
          <a:ext cx="1492134" cy="1991359"/>
        </a:xfrm>
        <a:prstGeom prst="rect">
          <a:avLst/>
        </a:prstGeom>
      </xdr:spPr>
    </xdr:pic>
    <xdr:clientData/>
  </xdr:twoCellAnchor>
  <xdr:twoCellAnchor>
    <xdr:from>
      <xdr:col>0</xdr:col>
      <xdr:colOff>588819</xdr:colOff>
      <xdr:row>80</xdr:row>
      <xdr:rowOff>57727</xdr:rowOff>
    </xdr:from>
    <xdr:to>
      <xdr:col>0</xdr:col>
      <xdr:colOff>1726623</xdr:colOff>
      <xdr:row>81</xdr:row>
      <xdr:rowOff>952485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688D036B-E3A4-47D3-A067-BF3C26AB6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60519" y="10297102"/>
          <a:ext cx="1134629" cy="2037758"/>
        </a:xfrm>
        <a:prstGeom prst="rect">
          <a:avLst/>
        </a:prstGeom>
      </xdr:spPr>
    </xdr:pic>
    <xdr:clientData/>
  </xdr:twoCellAnchor>
  <xdr:twoCellAnchor>
    <xdr:from>
      <xdr:col>1</xdr:col>
      <xdr:colOff>388506</xdr:colOff>
      <xdr:row>80</xdr:row>
      <xdr:rowOff>115455</xdr:rowOff>
    </xdr:from>
    <xdr:to>
      <xdr:col>1</xdr:col>
      <xdr:colOff>1950016</xdr:colOff>
      <xdr:row>81</xdr:row>
      <xdr:rowOff>799805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F7F82B1D-C693-4446-A167-59E81CCE8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30331" y="10354830"/>
          <a:ext cx="1561510" cy="1827350"/>
        </a:xfrm>
        <a:prstGeom prst="rect">
          <a:avLst/>
        </a:prstGeom>
      </xdr:spPr>
    </xdr:pic>
    <xdr:clientData/>
  </xdr:twoCellAnchor>
  <xdr:twoCellAnchor>
    <xdr:from>
      <xdr:col>0</xdr:col>
      <xdr:colOff>357909</xdr:colOff>
      <xdr:row>87</xdr:row>
      <xdr:rowOff>69273</xdr:rowOff>
    </xdr:from>
    <xdr:to>
      <xdr:col>0</xdr:col>
      <xdr:colOff>1904946</xdr:colOff>
      <xdr:row>88</xdr:row>
      <xdr:rowOff>1120833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544DCA8C-10A9-4CF5-A504-405BBC446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6434" y="17163473"/>
          <a:ext cx="1550212" cy="2197735"/>
        </a:xfrm>
        <a:prstGeom prst="rect">
          <a:avLst/>
        </a:prstGeom>
      </xdr:spPr>
    </xdr:pic>
    <xdr:clientData/>
  </xdr:twoCellAnchor>
  <xdr:twoCellAnchor>
    <xdr:from>
      <xdr:col>1</xdr:col>
      <xdr:colOff>352424</xdr:colOff>
      <xdr:row>87</xdr:row>
      <xdr:rowOff>116899</xdr:rowOff>
    </xdr:from>
    <xdr:to>
      <xdr:col>1</xdr:col>
      <xdr:colOff>2076073</xdr:colOff>
      <xdr:row>88</xdr:row>
      <xdr:rowOff>1085273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8786B718-D7FD-4246-ABDD-C398E8857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4249" y="17214274"/>
          <a:ext cx="1720474" cy="2111374"/>
        </a:xfrm>
        <a:prstGeom prst="rect">
          <a:avLst/>
        </a:prstGeom>
      </xdr:spPr>
    </xdr:pic>
    <xdr:clientData/>
  </xdr:twoCellAnchor>
  <xdr:twoCellAnchor>
    <xdr:from>
      <xdr:col>1</xdr:col>
      <xdr:colOff>46182</xdr:colOff>
      <xdr:row>89</xdr:row>
      <xdr:rowOff>42256</xdr:rowOff>
    </xdr:from>
    <xdr:to>
      <xdr:col>1</xdr:col>
      <xdr:colOff>2160097</xdr:colOff>
      <xdr:row>89</xdr:row>
      <xdr:rowOff>2248881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43BEDEBB-AD90-4FF6-8A5A-90D96F6CD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8007" y="19428806"/>
          <a:ext cx="2113915" cy="2203450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96</xdr:row>
      <xdr:rowOff>63500</xdr:rowOff>
    </xdr:from>
    <xdr:to>
      <xdr:col>0</xdr:col>
      <xdr:colOff>2012707</xdr:colOff>
      <xdr:row>98</xdr:row>
      <xdr:rowOff>692150</xdr:rowOff>
    </xdr:to>
    <xdr:pic>
      <xdr:nvPicPr>
        <xdr:cNvPr id="90" name="図 89" descr="コットンジャージー Tシャツ ラバープリントロゴ付き, ホワイト">
          <a:extLst>
            <a:ext uri="{FF2B5EF4-FFF2-40B4-BE49-F238E27FC236}">
              <a16:creationId xmlns:a16="http://schemas.microsoft.com/office/drawing/2014/main" id="{77BA8ABD-2D69-469B-AD12-DA2C793BCF7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33625" y="5705475"/>
          <a:ext cx="1561857" cy="215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152400</xdr:colOff>
      <xdr:row>96</xdr:row>
      <xdr:rowOff>139700</xdr:rowOff>
    </xdr:from>
    <xdr:to>
      <xdr:col>1</xdr:col>
      <xdr:colOff>2351189</xdr:colOff>
      <xdr:row>98</xdr:row>
      <xdr:rowOff>673100</xdr:rowOff>
    </xdr:to>
    <xdr:pic>
      <xdr:nvPicPr>
        <xdr:cNvPr id="91" name="図 90" descr="コットンジャージー Tシャツ ラバープリントロゴ付き, ホワイト">
          <a:extLst>
            <a:ext uri="{FF2B5EF4-FFF2-40B4-BE49-F238E27FC236}">
              <a16:creationId xmlns:a16="http://schemas.microsoft.com/office/drawing/2014/main" id="{CA96BF02-7996-439B-BEE9-386F361CCCF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43425" y="5781675"/>
          <a:ext cx="2201964" cy="205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381000</xdr:colOff>
      <xdr:row>93</xdr:row>
      <xdr:rowOff>88900</xdr:rowOff>
    </xdr:from>
    <xdr:to>
      <xdr:col>0</xdr:col>
      <xdr:colOff>2164624</xdr:colOff>
      <xdr:row>95</xdr:row>
      <xdr:rowOff>673100</xdr:rowOff>
    </xdr:to>
    <xdr:pic>
      <xdr:nvPicPr>
        <xdr:cNvPr id="92" name="図 91" descr="コットンジャージー Tシャツ ラバープリントロゴ付き, ブラック">
          <a:extLst>
            <a:ext uri="{FF2B5EF4-FFF2-40B4-BE49-F238E27FC236}">
              <a16:creationId xmlns:a16="http://schemas.microsoft.com/office/drawing/2014/main" id="{299C27B0-7CC8-46B9-8EF8-960DCA0110E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266950" y="3438525"/>
          <a:ext cx="1780449" cy="2114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139701</xdr:colOff>
      <xdr:row>93</xdr:row>
      <xdr:rowOff>127000</xdr:rowOff>
    </xdr:from>
    <xdr:to>
      <xdr:col>1</xdr:col>
      <xdr:colOff>2368551</xdr:colOff>
      <xdr:row>95</xdr:row>
      <xdr:rowOff>654050</xdr:rowOff>
    </xdr:to>
    <xdr:pic>
      <xdr:nvPicPr>
        <xdr:cNvPr id="93" name="図 92" descr="コットンジャージー Tシャツ ラバープリントロゴ付き, ブラック">
          <a:extLst>
            <a:ext uri="{FF2B5EF4-FFF2-40B4-BE49-F238E27FC236}">
              <a16:creationId xmlns:a16="http://schemas.microsoft.com/office/drawing/2014/main" id="{ACD977A1-3707-464F-88E1-9F0E7706E6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33901" y="3476625"/>
          <a:ext cx="2228850" cy="205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444500</xdr:colOff>
      <xdr:row>90</xdr:row>
      <xdr:rowOff>59718</xdr:rowOff>
    </xdr:from>
    <xdr:to>
      <xdr:col>0</xdr:col>
      <xdr:colOff>2127249</xdr:colOff>
      <xdr:row>92</xdr:row>
      <xdr:rowOff>692150</xdr:rowOff>
    </xdr:to>
    <xdr:pic>
      <xdr:nvPicPr>
        <xdr:cNvPr id="94" name="図 93" descr="ストレッチコットン レギュラーフィットTシャツ コントラストロゴ, ブラック">
          <a:extLst>
            <a:ext uri="{FF2B5EF4-FFF2-40B4-BE49-F238E27FC236}">
              <a16:creationId xmlns:a16="http://schemas.microsoft.com/office/drawing/2014/main" id="{13FE4BEB-1C0D-4B8B-BCCD-FEE82416694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33625" y="1126518"/>
          <a:ext cx="1676399" cy="2159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114300</xdr:colOff>
      <xdr:row>90</xdr:row>
      <xdr:rowOff>76200</xdr:rowOff>
    </xdr:from>
    <xdr:to>
      <xdr:col>1</xdr:col>
      <xdr:colOff>2368550</xdr:colOff>
      <xdr:row>92</xdr:row>
      <xdr:rowOff>617483</xdr:rowOff>
    </xdr:to>
    <xdr:pic>
      <xdr:nvPicPr>
        <xdr:cNvPr id="95" name="図 94" descr="ストレッチコットン レギュラーフィットTシャツ コントラストロゴ, ブラック">
          <a:extLst>
            <a:ext uri="{FF2B5EF4-FFF2-40B4-BE49-F238E27FC236}">
              <a16:creationId xmlns:a16="http://schemas.microsoft.com/office/drawing/2014/main" id="{02E22B37-4495-4CBB-88D8-A52F1359AFC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05325" y="1143000"/>
          <a:ext cx="2257425" cy="2068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393700</xdr:colOff>
      <xdr:row>120</xdr:row>
      <xdr:rowOff>127000</xdr:rowOff>
    </xdr:from>
    <xdr:to>
      <xdr:col>0</xdr:col>
      <xdr:colOff>2065483</xdr:colOff>
      <xdr:row>122</xdr:row>
      <xdr:rowOff>615950</xdr:rowOff>
    </xdr:to>
    <xdr:pic>
      <xdr:nvPicPr>
        <xdr:cNvPr id="132" name="図 131" descr="메종 키츠네(MAISON KITSUNE) 트리컬러 폭스 AU00307KM0001 P199 남녀공용 후드티 - 235,500 | 무신사  스토어">
          <a:extLst>
            <a:ext uri="{FF2B5EF4-FFF2-40B4-BE49-F238E27FC236}">
              <a16:creationId xmlns:a16="http://schemas.microsoft.com/office/drawing/2014/main" id="{BD118BDE-1AD3-4E80-A3EA-5855DAEE83E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266950" y="21764625"/>
          <a:ext cx="1678133" cy="2019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120</xdr:row>
      <xdr:rowOff>127000</xdr:rowOff>
    </xdr:from>
    <xdr:to>
      <xdr:col>1</xdr:col>
      <xdr:colOff>2228070</xdr:colOff>
      <xdr:row>122</xdr:row>
      <xdr:rowOff>530398</xdr:rowOff>
    </xdr:to>
    <xdr:pic>
      <xdr:nvPicPr>
        <xdr:cNvPr id="133" name="図 132" descr="メゾンキツネ MAISON KITSUNE レディース トレーナー トリコロールフォックス パッチ FW00308KM0001 P199 BLACK">
          <a:extLst>
            <a:ext uri="{FF2B5EF4-FFF2-40B4-BE49-F238E27FC236}">
              <a16:creationId xmlns:a16="http://schemas.microsoft.com/office/drawing/2014/main" id="{019177EC-7D06-4589-A47D-B7C577252E9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52975" y="21764625"/>
          <a:ext cx="1856595" cy="19305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520701</xdr:colOff>
      <xdr:row>123</xdr:row>
      <xdr:rowOff>68008</xdr:rowOff>
    </xdr:from>
    <xdr:to>
      <xdr:col>0</xdr:col>
      <xdr:colOff>1911351</xdr:colOff>
      <xdr:row>123</xdr:row>
      <xdr:rowOff>2250440</xdr:rowOff>
    </xdr:to>
    <xdr:pic>
      <xdr:nvPicPr>
        <xdr:cNvPr id="134" name="図 133" descr="楽天市場】【最大2,023オフクーポン配布中+ポイント5倍UP】 MAISON KITSUNE メゾン キツネ メンズ 長袖シャツ GU00335KM0002  P199 : LUXBOY楽天市場店">
          <a:extLst>
            <a:ext uri="{FF2B5EF4-FFF2-40B4-BE49-F238E27FC236}">
              <a16:creationId xmlns:a16="http://schemas.microsoft.com/office/drawing/2014/main" id="{725C9D39-A5BB-4F97-97BB-F7C8917F3BD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00301" y="23991633"/>
          <a:ext cx="1390650" cy="2185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123</xdr:row>
      <xdr:rowOff>279400</xdr:rowOff>
    </xdr:from>
    <xdr:to>
      <xdr:col>1</xdr:col>
      <xdr:colOff>2101850</xdr:colOff>
      <xdr:row>123</xdr:row>
      <xdr:rowOff>2006600</xdr:rowOff>
    </xdr:to>
    <xdr:pic>
      <xdr:nvPicPr>
        <xdr:cNvPr id="135" name="図 134" descr="楽天市場】【最大2,023オフクーポン配布中+ポイント5倍UP】 MAISON KITSUNE メゾン キツネ メンズ 長袖シャツ GU00335KM0002  P199 : LUXBOY楽天市場店">
          <a:extLst>
            <a:ext uri="{FF2B5EF4-FFF2-40B4-BE49-F238E27FC236}">
              <a16:creationId xmlns:a16="http://schemas.microsoft.com/office/drawing/2014/main" id="{F2172FBC-9056-4B18-A05A-F5AAC2BFAC2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52975" y="24203025"/>
          <a:ext cx="1733550" cy="173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482601</xdr:colOff>
      <xdr:row>109</xdr:row>
      <xdr:rowOff>114300</xdr:rowOff>
    </xdr:from>
    <xdr:to>
      <xdr:col>0</xdr:col>
      <xdr:colOff>2011323</xdr:colOff>
      <xdr:row>111</xdr:row>
      <xdr:rowOff>673100</xdr:rowOff>
    </xdr:to>
    <xdr:pic>
      <xdr:nvPicPr>
        <xdr:cNvPr id="136" name="図 135" descr="メゾン キツネ ボールド フォックスヘッド パッチ コンフォート フーディ | Maison Kitsuné">
          <a:extLst>
            <a:ext uri="{FF2B5EF4-FFF2-40B4-BE49-F238E27FC236}">
              <a16:creationId xmlns:a16="http://schemas.microsoft.com/office/drawing/2014/main" id="{D648EBBD-29E6-4ADA-B545-9D7A1A196DA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62201" y="12611100"/>
          <a:ext cx="1522372" cy="2085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393700</xdr:colOff>
      <xdr:row>109</xdr:row>
      <xdr:rowOff>190500</xdr:rowOff>
    </xdr:from>
    <xdr:to>
      <xdr:col>1</xdr:col>
      <xdr:colOff>2159000</xdr:colOff>
      <xdr:row>111</xdr:row>
      <xdr:rowOff>596900</xdr:rowOff>
    </xdr:to>
    <xdr:pic>
      <xdr:nvPicPr>
        <xdr:cNvPr id="137" name="図 136" descr="BOLD FOX HEAD PATCH COMFORT HOODIE | Maison Kitsuné">
          <a:extLst>
            <a:ext uri="{FF2B5EF4-FFF2-40B4-BE49-F238E27FC236}">
              <a16:creationId xmlns:a16="http://schemas.microsoft.com/office/drawing/2014/main" id="{70ECDC84-C36A-44A8-B691-45119AE940A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72025" y="12687300"/>
          <a:ext cx="1771650" cy="193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118</xdr:row>
      <xdr:rowOff>48260</xdr:rowOff>
    </xdr:from>
    <xdr:to>
      <xdr:col>0</xdr:col>
      <xdr:colOff>2202124</xdr:colOff>
      <xdr:row>119</xdr:row>
      <xdr:rowOff>1073785</xdr:rowOff>
    </xdr:to>
    <xdr:pic>
      <xdr:nvPicPr>
        <xdr:cNvPr id="138" name="図 137">
          <a:extLst>
            <a:ext uri="{FF2B5EF4-FFF2-40B4-BE49-F238E27FC236}">
              <a16:creationId xmlns:a16="http://schemas.microsoft.com/office/drawing/2014/main" id="{8F0DF611-ED72-48B1-86EF-373ED30E3B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381250" y="19399885"/>
          <a:ext cx="1694124" cy="2174875"/>
        </a:xfrm>
        <a:prstGeom prst="rect">
          <a:avLst/>
        </a:prstGeom>
      </xdr:spPr>
    </xdr:pic>
    <xdr:clientData/>
  </xdr:twoCellAnchor>
  <xdr:twoCellAnchor>
    <xdr:from>
      <xdr:col>0</xdr:col>
      <xdr:colOff>287020</xdr:colOff>
      <xdr:row>106</xdr:row>
      <xdr:rowOff>101600</xdr:rowOff>
    </xdr:from>
    <xdr:to>
      <xdr:col>0</xdr:col>
      <xdr:colOff>2327191</xdr:colOff>
      <xdr:row>107</xdr:row>
      <xdr:rowOff>977900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13D38D25-2B1A-414B-87E9-E0C918140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63445" y="8029575"/>
          <a:ext cx="2040171" cy="2019300"/>
        </a:xfrm>
        <a:prstGeom prst="rect">
          <a:avLst/>
        </a:prstGeom>
      </xdr:spPr>
    </xdr:pic>
    <xdr:clientData/>
  </xdr:twoCellAnchor>
  <xdr:twoCellAnchor>
    <xdr:from>
      <xdr:col>1</xdr:col>
      <xdr:colOff>431800</xdr:colOff>
      <xdr:row>106</xdr:row>
      <xdr:rowOff>38100</xdr:rowOff>
    </xdr:from>
    <xdr:to>
      <xdr:col>1</xdr:col>
      <xdr:colOff>2139950</xdr:colOff>
      <xdr:row>107</xdr:row>
      <xdr:rowOff>1019114</xdr:rowOff>
    </xdr:to>
    <xdr:pic>
      <xdr:nvPicPr>
        <xdr:cNvPr id="140" name="図 139">
          <a:extLst>
            <a:ext uri="{FF2B5EF4-FFF2-40B4-BE49-F238E27FC236}">
              <a16:creationId xmlns:a16="http://schemas.microsoft.com/office/drawing/2014/main" id="{FAE98019-E3F1-4450-9260-BEAFACFFD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10125" y="7962900"/>
          <a:ext cx="1714500" cy="2127189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112</xdr:row>
      <xdr:rowOff>63500</xdr:rowOff>
    </xdr:from>
    <xdr:to>
      <xdr:col>0</xdr:col>
      <xdr:colOff>2140677</xdr:colOff>
      <xdr:row>114</xdr:row>
      <xdr:rowOff>711200</xdr:rowOff>
    </xdr:to>
    <xdr:pic>
      <xdr:nvPicPr>
        <xdr:cNvPr id="141" name="図 140">
          <a:extLst>
            <a:ext uri="{FF2B5EF4-FFF2-40B4-BE49-F238E27FC236}">
              <a16:creationId xmlns:a16="http://schemas.microsoft.com/office/drawing/2014/main" id="{4E005334-2031-4E33-A80C-87E43F155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14849475"/>
          <a:ext cx="1696177" cy="2171700"/>
        </a:xfrm>
        <a:prstGeom prst="rect">
          <a:avLst/>
        </a:prstGeom>
      </xdr:spPr>
    </xdr:pic>
    <xdr:clientData/>
  </xdr:twoCellAnchor>
  <xdr:twoCellAnchor>
    <xdr:from>
      <xdr:col>0</xdr:col>
      <xdr:colOff>469900</xdr:colOff>
      <xdr:row>115</xdr:row>
      <xdr:rowOff>88900</xdr:rowOff>
    </xdr:from>
    <xdr:to>
      <xdr:col>0</xdr:col>
      <xdr:colOff>2145007</xdr:colOff>
      <xdr:row>117</xdr:row>
      <xdr:rowOff>654050</xdr:rowOff>
    </xdr:to>
    <xdr:pic>
      <xdr:nvPicPr>
        <xdr:cNvPr id="142" name="図 141">
          <a:extLst>
            <a:ext uri="{FF2B5EF4-FFF2-40B4-BE49-F238E27FC236}">
              <a16:creationId xmlns:a16="http://schemas.microsoft.com/office/drawing/2014/main" id="{746F09E7-26C6-4FEF-9FB1-742D5B533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17154525"/>
          <a:ext cx="1675107" cy="2095500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143</xdr:row>
      <xdr:rowOff>76200</xdr:rowOff>
    </xdr:from>
    <xdr:to>
      <xdr:col>0</xdr:col>
      <xdr:colOff>2044700</xdr:colOff>
      <xdr:row>145</xdr:row>
      <xdr:rowOff>676275</xdr:rowOff>
    </xdr:to>
    <xdr:pic>
      <xdr:nvPicPr>
        <xdr:cNvPr id="143" name="図 142">
          <a:extLst>
            <a:ext uri="{FF2B5EF4-FFF2-40B4-BE49-F238E27FC236}">
              <a16:creationId xmlns:a16="http://schemas.microsoft.com/office/drawing/2014/main" id="{F9D90B56-4AB7-42D7-BAB5-59160A9BC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5" y="42291000"/>
          <a:ext cx="1476375" cy="2120900"/>
        </a:xfrm>
        <a:prstGeom prst="rect">
          <a:avLst/>
        </a:prstGeom>
      </xdr:spPr>
    </xdr:pic>
    <xdr:clientData/>
  </xdr:twoCellAnchor>
  <xdr:twoCellAnchor>
    <xdr:from>
      <xdr:col>1</xdr:col>
      <xdr:colOff>381000</xdr:colOff>
      <xdr:row>112</xdr:row>
      <xdr:rowOff>139700</xdr:rowOff>
    </xdr:from>
    <xdr:to>
      <xdr:col>1</xdr:col>
      <xdr:colOff>2049750</xdr:colOff>
      <xdr:row>114</xdr:row>
      <xdr:rowOff>635000</xdr:rowOff>
    </xdr:to>
    <xdr:pic>
      <xdr:nvPicPr>
        <xdr:cNvPr id="144" name="図 143">
          <a:extLst>
            <a:ext uri="{FF2B5EF4-FFF2-40B4-BE49-F238E27FC236}">
              <a16:creationId xmlns:a16="http://schemas.microsoft.com/office/drawing/2014/main" id="{A7782B7F-9780-4F30-BC96-76724319CF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62500" y="14925675"/>
          <a:ext cx="1665575" cy="2019300"/>
        </a:xfrm>
        <a:prstGeom prst="rect">
          <a:avLst/>
        </a:prstGeom>
      </xdr:spPr>
    </xdr:pic>
    <xdr:clientData/>
  </xdr:twoCellAnchor>
  <xdr:twoCellAnchor>
    <xdr:from>
      <xdr:col>1</xdr:col>
      <xdr:colOff>457200</xdr:colOff>
      <xdr:row>115</xdr:row>
      <xdr:rowOff>203199</xdr:rowOff>
    </xdr:from>
    <xdr:to>
      <xdr:col>1</xdr:col>
      <xdr:colOff>1987550</xdr:colOff>
      <xdr:row>117</xdr:row>
      <xdr:rowOff>598846</xdr:rowOff>
    </xdr:to>
    <xdr:pic>
      <xdr:nvPicPr>
        <xdr:cNvPr id="145" name="図 144">
          <a:extLst>
            <a:ext uri="{FF2B5EF4-FFF2-40B4-BE49-F238E27FC236}">
              <a16:creationId xmlns:a16="http://schemas.microsoft.com/office/drawing/2014/main" id="{B7936BEF-07CC-4940-8BA1-1319D8E35EC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38700" y="17268824"/>
          <a:ext cx="1533525" cy="1925997"/>
        </a:xfrm>
        <a:prstGeom prst="rect">
          <a:avLst/>
        </a:prstGeom>
      </xdr:spPr>
    </xdr:pic>
    <xdr:clientData/>
  </xdr:twoCellAnchor>
  <xdr:twoCellAnchor>
    <xdr:from>
      <xdr:col>0</xdr:col>
      <xdr:colOff>558801</xdr:colOff>
      <xdr:row>139</xdr:row>
      <xdr:rowOff>76200</xdr:rowOff>
    </xdr:from>
    <xdr:to>
      <xdr:col>0</xdr:col>
      <xdr:colOff>1912413</xdr:colOff>
      <xdr:row>140</xdr:row>
      <xdr:rowOff>1054100</xdr:rowOff>
    </xdr:to>
    <xdr:pic>
      <xdr:nvPicPr>
        <xdr:cNvPr id="146" name="図 145" descr="Maison Kitsuné Oars パーカー - Farfetch">
          <a:extLst>
            <a:ext uri="{FF2B5EF4-FFF2-40B4-BE49-F238E27FC236}">
              <a16:creationId xmlns:a16="http://schemas.microsoft.com/office/drawing/2014/main" id="{7074E2C9-2EA9-4703-9D56-AC98AC0B6FC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38401" y="37719000"/>
          <a:ext cx="1353612" cy="2124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152400</xdr:colOff>
      <xdr:row>139</xdr:row>
      <xdr:rowOff>165100</xdr:rowOff>
    </xdr:from>
    <xdr:to>
      <xdr:col>1</xdr:col>
      <xdr:colOff>2311400</xdr:colOff>
      <xdr:row>140</xdr:row>
      <xdr:rowOff>941619</xdr:rowOff>
    </xdr:to>
    <xdr:pic>
      <xdr:nvPicPr>
        <xdr:cNvPr id="147" name="図 146" descr="Maison Kitsuné Oars パーカー">
          <a:extLst>
            <a:ext uri="{FF2B5EF4-FFF2-40B4-BE49-F238E27FC236}">
              <a16:creationId xmlns:a16="http://schemas.microsoft.com/office/drawing/2014/main" id="{EFB19F76-DBB1-4E5C-AD3A-1E2DBFC604F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33900" y="37804725"/>
          <a:ext cx="2162175" cy="19258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482600</xdr:colOff>
      <xdr:row>141</xdr:row>
      <xdr:rowOff>86814</xdr:rowOff>
    </xdr:from>
    <xdr:to>
      <xdr:col>0</xdr:col>
      <xdr:colOff>2025650</xdr:colOff>
      <xdr:row>142</xdr:row>
      <xdr:rowOff>1074438</xdr:rowOff>
    </xdr:to>
    <xdr:pic>
      <xdr:nvPicPr>
        <xdr:cNvPr id="148" name="図 147" descr="IVY LEAGUE COMFORT HOODIE | Maison Kitsuné">
          <a:extLst>
            <a:ext uri="{FF2B5EF4-FFF2-40B4-BE49-F238E27FC236}">
              <a16:creationId xmlns:a16="http://schemas.microsoft.com/office/drawing/2014/main" id="{8923130C-F7B6-4126-8D7B-E4A4BA2609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62200" y="40012439"/>
          <a:ext cx="1543050" cy="2136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203201</xdr:colOff>
      <xdr:row>141</xdr:row>
      <xdr:rowOff>63500</xdr:rowOff>
    </xdr:from>
    <xdr:to>
      <xdr:col>1</xdr:col>
      <xdr:colOff>2247901</xdr:colOff>
      <xdr:row>142</xdr:row>
      <xdr:rowOff>1093229</xdr:rowOff>
    </xdr:to>
    <xdr:pic>
      <xdr:nvPicPr>
        <xdr:cNvPr id="149" name="図 148" descr="IVY LEAGUE COMFORT HOODIE | Maison Kitsuné">
          <a:extLst>
            <a:ext uri="{FF2B5EF4-FFF2-40B4-BE49-F238E27FC236}">
              <a16:creationId xmlns:a16="http://schemas.microsoft.com/office/drawing/2014/main" id="{97A4366E-1F99-4219-AC51-C062B6D1A14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81526" y="39995475"/>
          <a:ext cx="2047875" cy="21727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76200</xdr:colOff>
      <xdr:row>143</xdr:row>
      <xdr:rowOff>419100</xdr:rowOff>
    </xdr:from>
    <xdr:to>
      <xdr:col>1</xdr:col>
      <xdr:colOff>2406650</xdr:colOff>
      <xdr:row>145</xdr:row>
      <xdr:rowOff>428071</xdr:rowOff>
    </xdr:to>
    <xdr:pic>
      <xdr:nvPicPr>
        <xdr:cNvPr id="150" name="図 149" descr="PRIZES OVERSIZE HOODIE | Maison Kitsuné">
          <a:extLst>
            <a:ext uri="{FF2B5EF4-FFF2-40B4-BE49-F238E27FC236}">
              <a16:creationId xmlns:a16="http://schemas.microsoft.com/office/drawing/2014/main" id="{9EED347D-1279-4FB8-8404-991B5BC0B9D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457700" y="42633900"/>
          <a:ext cx="2333625" cy="1536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311150</xdr:colOff>
      <xdr:row>108</xdr:row>
      <xdr:rowOff>304800</xdr:rowOff>
    </xdr:from>
    <xdr:to>
      <xdr:col>1</xdr:col>
      <xdr:colOff>2246559</xdr:colOff>
      <xdr:row>108</xdr:row>
      <xdr:rowOff>2105133</xdr:rowOff>
    </xdr:to>
    <xdr:pic>
      <xdr:nvPicPr>
        <xdr:cNvPr id="151" name="図 150">
          <a:extLst>
            <a:ext uri="{FF2B5EF4-FFF2-40B4-BE49-F238E27FC236}">
              <a16:creationId xmlns:a16="http://schemas.microsoft.com/office/drawing/2014/main" id="{6E1444FB-9910-4036-BB54-1826F23103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95825" y="10515600"/>
          <a:ext cx="1932234" cy="1797158"/>
        </a:xfrm>
        <a:prstGeom prst="rect">
          <a:avLst/>
        </a:prstGeom>
      </xdr:spPr>
    </xdr:pic>
    <xdr:clientData/>
  </xdr:twoCellAnchor>
  <xdr:twoCellAnchor>
    <xdr:from>
      <xdr:col>0</xdr:col>
      <xdr:colOff>482601</xdr:colOff>
      <xdr:row>108</xdr:row>
      <xdr:rowOff>101600</xdr:rowOff>
    </xdr:from>
    <xdr:to>
      <xdr:col>0</xdr:col>
      <xdr:colOff>2011984</xdr:colOff>
      <xdr:row>108</xdr:row>
      <xdr:rowOff>2155933</xdr:rowOff>
    </xdr:to>
    <xdr:pic>
      <xdr:nvPicPr>
        <xdr:cNvPr id="152" name="図 151" descr="Maison Kitsune 티셔츠 올리 팔레로얄 JW00363KM0001 P602 여성 맨투맨 /울산관 - 원래, 명품은  필웨이(FEELWAY)">
          <a:extLst>
            <a:ext uri="{FF2B5EF4-FFF2-40B4-BE49-F238E27FC236}">
              <a16:creationId xmlns:a16="http://schemas.microsoft.com/office/drawing/2014/main" id="{CB5465C5-F243-4E47-A605-DAFC6145265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62201" y="10315575"/>
          <a:ext cx="1523033" cy="20543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292100</xdr:colOff>
      <xdr:row>124</xdr:row>
      <xdr:rowOff>127000</xdr:rowOff>
    </xdr:from>
    <xdr:to>
      <xdr:col>0</xdr:col>
      <xdr:colOff>2292350</xdr:colOff>
      <xdr:row>125</xdr:row>
      <xdr:rowOff>1057164</xdr:rowOff>
    </xdr:to>
    <xdr:pic>
      <xdr:nvPicPr>
        <xdr:cNvPr id="153" name="図 152">
          <a:extLst>
            <a:ext uri="{FF2B5EF4-FFF2-40B4-BE49-F238E27FC236}">
              <a16:creationId xmlns:a16="http://schemas.microsoft.com/office/drawing/2014/main" id="{50258ED8-509E-4E31-82CD-374B82275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1700" y="26336625"/>
          <a:ext cx="2000250" cy="2079514"/>
        </a:xfrm>
        <a:prstGeom prst="rect">
          <a:avLst/>
        </a:prstGeom>
      </xdr:spPr>
    </xdr:pic>
    <xdr:clientData/>
  </xdr:twoCellAnchor>
  <xdr:twoCellAnchor>
    <xdr:from>
      <xdr:col>1</xdr:col>
      <xdr:colOff>419101</xdr:colOff>
      <xdr:row>124</xdr:row>
      <xdr:rowOff>368300</xdr:rowOff>
    </xdr:from>
    <xdr:to>
      <xdr:col>1</xdr:col>
      <xdr:colOff>1943101</xdr:colOff>
      <xdr:row>125</xdr:row>
      <xdr:rowOff>698330</xdr:rowOff>
    </xdr:to>
    <xdr:pic>
      <xdr:nvPicPr>
        <xdr:cNvPr id="154" name="図 153">
          <a:extLst>
            <a:ext uri="{FF2B5EF4-FFF2-40B4-BE49-F238E27FC236}">
              <a16:creationId xmlns:a16="http://schemas.microsoft.com/office/drawing/2014/main" id="{3F859269-D895-46EE-83F5-F2DD6BFAA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00601" y="26584275"/>
          <a:ext cx="1524000" cy="1466680"/>
        </a:xfrm>
        <a:prstGeom prst="rect">
          <a:avLst/>
        </a:prstGeom>
      </xdr:spPr>
    </xdr:pic>
    <xdr:clientData/>
  </xdr:twoCellAnchor>
  <xdr:twoCellAnchor>
    <xdr:from>
      <xdr:col>0</xdr:col>
      <xdr:colOff>406401</xdr:colOff>
      <xdr:row>126</xdr:row>
      <xdr:rowOff>88901</xdr:rowOff>
    </xdr:from>
    <xdr:to>
      <xdr:col>0</xdr:col>
      <xdr:colOff>2155680</xdr:colOff>
      <xdr:row>127</xdr:row>
      <xdr:rowOff>1092201</xdr:rowOff>
    </xdr:to>
    <xdr:pic>
      <xdr:nvPicPr>
        <xdr:cNvPr id="155" name="図 154">
          <a:extLst>
            <a:ext uri="{FF2B5EF4-FFF2-40B4-BE49-F238E27FC236}">
              <a16:creationId xmlns:a16="http://schemas.microsoft.com/office/drawing/2014/main" id="{CAC5B2C2-7DD0-40D3-837E-DD8CA6183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6001" y="28584526"/>
          <a:ext cx="1746104" cy="2152650"/>
        </a:xfrm>
        <a:prstGeom prst="rect">
          <a:avLst/>
        </a:prstGeom>
      </xdr:spPr>
    </xdr:pic>
    <xdr:clientData/>
  </xdr:twoCellAnchor>
  <xdr:twoCellAnchor>
    <xdr:from>
      <xdr:col>1</xdr:col>
      <xdr:colOff>495300</xdr:colOff>
      <xdr:row>126</xdr:row>
      <xdr:rowOff>317500</xdr:rowOff>
    </xdr:from>
    <xdr:to>
      <xdr:col>1</xdr:col>
      <xdr:colOff>2016446</xdr:colOff>
      <xdr:row>127</xdr:row>
      <xdr:rowOff>825500</xdr:rowOff>
    </xdr:to>
    <xdr:pic>
      <xdr:nvPicPr>
        <xdr:cNvPr id="156" name="図 155">
          <a:extLst>
            <a:ext uri="{FF2B5EF4-FFF2-40B4-BE49-F238E27FC236}">
              <a16:creationId xmlns:a16="http://schemas.microsoft.com/office/drawing/2014/main" id="{B7432A1C-6A24-4483-9B01-8C44788B3C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76800" y="28813125"/>
          <a:ext cx="1521146" cy="1657350"/>
        </a:xfrm>
        <a:prstGeom prst="rect">
          <a:avLst/>
        </a:prstGeom>
      </xdr:spPr>
    </xdr:pic>
    <xdr:clientData/>
  </xdr:twoCellAnchor>
  <xdr:twoCellAnchor>
    <xdr:from>
      <xdr:col>0</xdr:col>
      <xdr:colOff>406400</xdr:colOff>
      <xdr:row>128</xdr:row>
      <xdr:rowOff>101600</xdr:rowOff>
    </xdr:from>
    <xdr:to>
      <xdr:col>0</xdr:col>
      <xdr:colOff>2171699</xdr:colOff>
      <xdr:row>130</xdr:row>
      <xdr:rowOff>654360</xdr:rowOff>
    </xdr:to>
    <xdr:pic>
      <xdr:nvPicPr>
        <xdr:cNvPr id="157" name="図 156">
          <a:extLst>
            <a:ext uri="{FF2B5EF4-FFF2-40B4-BE49-F238E27FC236}">
              <a16:creationId xmlns:a16="http://schemas.microsoft.com/office/drawing/2014/main" id="{FA8660B6-8AD5-49D6-9865-5BCD35ED5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6000" y="30889575"/>
          <a:ext cx="1762124" cy="2076760"/>
        </a:xfrm>
        <a:prstGeom prst="rect">
          <a:avLst/>
        </a:prstGeom>
      </xdr:spPr>
    </xdr:pic>
    <xdr:clientData/>
  </xdr:twoCellAnchor>
  <xdr:twoCellAnchor>
    <xdr:from>
      <xdr:col>1</xdr:col>
      <xdr:colOff>520700</xdr:colOff>
      <xdr:row>128</xdr:row>
      <xdr:rowOff>330200</xdr:rowOff>
    </xdr:from>
    <xdr:to>
      <xdr:col>1</xdr:col>
      <xdr:colOff>2048196</xdr:colOff>
      <xdr:row>130</xdr:row>
      <xdr:rowOff>457200</xdr:rowOff>
    </xdr:to>
    <xdr:pic>
      <xdr:nvPicPr>
        <xdr:cNvPr id="158" name="図 157">
          <a:extLst>
            <a:ext uri="{FF2B5EF4-FFF2-40B4-BE49-F238E27FC236}">
              <a16:creationId xmlns:a16="http://schemas.microsoft.com/office/drawing/2014/main" id="{3E5318C6-07AD-4733-AFB7-BA8F7302DA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905375" y="31118175"/>
          <a:ext cx="1521146" cy="1647825"/>
        </a:xfrm>
        <a:prstGeom prst="rect">
          <a:avLst/>
        </a:prstGeom>
      </xdr:spPr>
    </xdr:pic>
    <xdr:clientData/>
  </xdr:twoCellAnchor>
  <xdr:twoCellAnchor>
    <xdr:from>
      <xdr:col>0</xdr:col>
      <xdr:colOff>457200</xdr:colOff>
      <xdr:row>100</xdr:row>
      <xdr:rowOff>106680</xdr:rowOff>
    </xdr:from>
    <xdr:to>
      <xdr:col>0</xdr:col>
      <xdr:colOff>2162384</xdr:colOff>
      <xdr:row>102</xdr:row>
      <xdr:rowOff>676910</xdr:rowOff>
    </xdr:to>
    <xdr:pic>
      <xdr:nvPicPr>
        <xdr:cNvPr id="159" name="図 158" descr="\u30D9\u30A4\u30D3\u30FC\u0020\u30D5\u30A9\u30C3\u30AF\u30B9\u0020\u30D1\u30C3\u30C1\u0020\u30DC\u30AF\u30B7\u30FC\u0020\u30AB\u30FC\u30C7\u30A3\u30AC\u30F3">
          <a:extLst>
            <a:ext uri="{FF2B5EF4-FFF2-40B4-BE49-F238E27FC236}">
              <a16:creationId xmlns:a16="http://schemas.microsoft.com/office/drawing/2014/main" id="{A64EB797-469B-4302-B745-E02D4FBC722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33625" y="3456305"/>
          <a:ext cx="1702009" cy="20942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259080</xdr:colOff>
      <xdr:row>100</xdr:row>
      <xdr:rowOff>45720</xdr:rowOff>
    </xdr:from>
    <xdr:to>
      <xdr:col>1</xdr:col>
      <xdr:colOff>2286000</xdr:colOff>
      <xdr:row>102</xdr:row>
      <xdr:rowOff>655320</xdr:rowOff>
    </xdr:to>
    <xdr:pic>
      <xdr:nvPicPr>
        <xdr:cNvPr id="160" name="図 159" descr="\u30D9\u30A4\u30D3\u30FC\u0020\u30D5\u30A9\u30C3\u30AF\u30B9\u0020\u30D1\u30C3\u30C1\u0020\u30DC\u30AF\u30B7\u30FC\u0020\u30AB\u30FC\u30C7\u30A3\u30AC\u30F3">
          <a:extLst>
            <a:ext uri="{FF2B5EF4-FFF2-40B4-BE49-F238E27FC236}">
              <a16:creationId xmlns:a16="http://schemas.microsoft.com/office/drawing/2014/main" id="{97213FA0-3B81-42F7-B274-E98311E8607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637405" y="3401695"/>
          <a:ext cx="2030095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579120</xdr:colOff>
      <xdr:row>103</xdr:row>
      <xdr:rowOff>106680</xdr:rowOff>
    </xdr:from>
    <xdr:to>
      <xdr:col>0</xdr:col>
      <xdr:colOff>2077679</xdr:colOff>
      <xdr:row>105</xdr:row>
      <xdr:rowOff>676910</xdr:rowOff>
    </xdr:to>
    <xdr:pic>
      <xdr:nvPicPr>
        <xdr:cNvPr id="161" name="図 160" descr="\u30D9\u30A4\u30D3\u30FC\u0020\u30D5\u30A9\u30C3\u30AF\u30B9\u0020\u30D1\u30C3\u30C1\u0020\u30D5\u30A3\u30C3\u30C8\u0020\u30AB\u30FC\u30C7\u30A3\u30AC\u30F3">
          <a:extLst>
            <a:ext uri="{FF2B5EF4-FFF2-40B4-BE49-F238E27FC236}">
              <a16:creationId xmlns:a16="http://schemas.microsoft.com/office/drawing/2014/main" id="{3D76A1BA-EA5F-432F-A61B-EAFC864040F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58720" y="5742305"/>
          <a:ext cx="1495384" cy="20942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121920</xdr:colOff>
      <xdr:row>103</xdr:row>
      <xdr:rowOff>106680</xdr:rowOff>
    </xdr:from>
    <xdr:to>
      <xdr:col>1</xdr:col>
      <xdr:colOff>2392680</xdr:colOff>
      <xdr:row>105</xdr:row>
      <xdr:rowOff>716280</xdr:rowOff>
    </xdr:to>
    <xdr:pic>
      <xdr:nvPicPr>
        <xdr:cNvPr id="162" name="図 161" descr="\u30D9\u30A4\u30D3\u30FC\u0020\u30D5\u30A9\u30C3\u30AF\u30B9\u0020\u30D1\u30C3\u30C1\u0020\u30D5\u30A3\u30C3\u30C8\u0020\u30AB\u30FC\u30C7\u30A3\u30AC\u30F3">
          <a:extLst>
            <a:ext uri="{FF2B5EF4-FFF2-40B4-BE49-F238E27FC236}">
              <a16:creationId xmlns:a16="http://schemas.microsoft.com/office/drawing/2014/main" id="{1ADF8BE8-D5D2-4953-A531-2E5349A7E93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06595" y="5742305"/>
          <a:ext cx="226441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502921</xdr:colOff>
      <xdr:row>99</xdr:row>
      <xdr:rowOff>127000</xdr:rowOff>
    </xdr:from>
    <xdr:to>
      <xdr:col>0</xdr:col>
      <xdr:colOff>2021572</xdr:colOff>
      <xdr:row>99</xdr:row>
      <xdr:rowOff>2178496</xdr:rowOff>
    </xdr:to>
    <xdr:pic>
      <xdr:nvPicPr>
        <xdr:cNvPr id="163" name="図 162" descr="\u30D5\u30A9\u30C3\u30AF\u30B9\u30D8\u30C3\u30C9\u0020\u30D1\u30C3\u30C1\u0020\u30EC\u30AE\u30E5\u30E9\u30FC\u0020\u30B9\u30A6\u30A7\u30C3\u30C8\u30B7\u30E3\u30C4">
          <a:extLst>
            <a:ext uri="{FF2B5EF4-FFF2-40B4-BE49-F238E27FC236}">
              <a16:creationId xmlns:a16="http://schemas.microsoft.com/office/drawing/2014/main" id="{E567A387-86F5-493D-9137-61E0A96B0BC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82521" y="1190625"/>
          <a:ext cx="1515476" cy="20578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330200</xdr:colOff>
      <xdr:row>99</xdr:row>
      <xdr:rowOff>127000</xdr:rowOff>
    </xdr:from>
    <xdr:to>
      <xdr:col>1</xdr:col>
      <xdr:colOff>2250440</xdr:colOff>
      <xdr:row>99</xdr:row>
      <xdr:rowOff>1992630</xdr:rowOff>
    </xdr:to>
    <xdr:pic>
      <xdr:nvPicPr>
        <xdr:cNvPr id="164" name="図 163" descr="\u30D5\u30A9\u30C3\u30AF\u30B9\u30D8\u30C3\u30C9\u0020\u30D1\u30C3\u30C1\u0020\u30EC\u30AE\u30E5\u30E9\u30FC\u0020\u30B9\u30A6\u30A7\u30C3\u30C8\u30B7\u30E3\u30C4">
          <a:extLst>
            <a:ext uri="{FF2B5EF4-FFF2-40B4-BE49-F238E27FC236}">
              <a16:creationId xmlns:a16="http://schemas.microsoft.com/office/drawing/2014/main" id="{29F1CC82-DDBB-4D63-8E2A-152C6EA7FEF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14875" y="1190625"/>
          <a:ext cx="1917065" cy="1865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533400</xdr:colOff>
      <xdr:row>131</xdr:row>
      <xdr:rowOff>167640</xdr:rowOff>
    </xdr:from>
    <xdr:to>
      <xdr:col>0</xdr:col>
      <xdr:colOff>2124710</xdr:colOff>
      <xdr:row>134</xdr:row>
      <xdr:rowOff>467634</xdr:rowOff>
    </xdr:to>
    <xdr:pic>
      <xdr:nvPicPr>
        <xdr:cNvPr id="165" name="図 164" descr="Amazon.co.jp: [メゾンキツネ] メンズ 裏起毛 ジップアップ パーカー NM00703KM0307 / HANDWRITING  COMFORT ZIPPED HOODIE ブラック S [並行輸入品] : ファッション">
          <a:extLst>
            <a:ext uri="{FF2B5EF4-FFF2-40B4-BE49-F238E27FC236}">
              <a16:creationId xmlns:a16="http://schemas.microsoft.com/office/drawing/2014/main" id="{55A4EB44-2165-403D-9397-B0B340C8E68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09825" y="33235265"/>
          <a:ext cx="1588135" cy="20144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335280</xdr:colOff>
      <xdr:row>131</xdr:row>
      <xdr:rowOff>152400</xdr:rowOff>
    </xdr:from>
    <xdr:to>
      <xdr:col>1</xdr:col>
      <xdr:colOff>2133600</xdr:colOff>
      <xdr:row>138</xdr:row>
      <xdr:rowOff>448550</xdr:rowOff>
    </xdr:to>
    <xdr:pic>
      <xdr:nvPicPr>
        <xdr:cNvPr id="166" name="図 165" descr="MAISON KITSUNE セットアップ MAISON KITSUNE セットアップ NM00703KM0307/NM01124KM0307-B197(3)">
          <a:extLst>
            <a:ext uri="{FF2B5EF4-FFF2-40B4-BE49-F238E27FC236}">
              <a16:creationId xmlns:a16="http://schemas.microsoft.com/office/drawing/2014/main" id="{58997B58-C750-4EB0-8229-598288A751E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13605" y="33223200"/>
          <a:ext cx="1801495" cy="429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822960</xdr:colOff>
      <xdr:row>135</xdr:row>
      <xdr:rowOff>91440</xdr:rowOff>
    </xdr:from>
    <xdr:to>
      <xdr:col>0</xdr:col>
      <xdr:colOff>1799116</xdr:colOff>
      <xdr:row>138</xdr:row>
      <xdr:rowOff>466090</xdr:rowOff>
    </xdr:to>
    <xdr:pic>
      <xdr:nvPicPr>
        <xdr:cNvPr id="167" name="図 166" descr="楽天市場】【数量限定・在庫限り・早い者勝ち！】 メゾン キツネ / Maison Kitsune Comfort Joggers With  Embroidery / NM01124KM0307 / NM01124KM0307 B197 / NM01124KM0307B197 /  パンツ・ボトムスその他 : Ciao Italia">
          <a:extLst>
            <a:ext uri="{FF2B5EF4-FFF2-40B4-BE49-F238E27FC236}">
              <a16:creationId xmlns:a16="http://schemas.microsoft.com/office/drawing/2014/main" id="{92EDDB0B-692A-4365-83A3-23A6255C908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702560" y="35445065"/>
          <a:ext cx="976156" cy="209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317499</xdr:colOff>
      <xdr:row>146</xdr:row>
      <xdr:rowOff>101599</xdr:rowOff>
    </xdr:from>
    <xdr:to>
      <xdr:col>0</xdr:col>
      <xdr:colOff>2216150</xdr:colOff>
      <xdr:row>147</xdr:row>
      <xdr:rowOff>1050364</xdr:rowOff>
    </xdr:to>
    <xdr:pic>
      <xdr:nvPicPr>
        <xdr:cNvPr id="168" name="Immagine 487">
          <a:extLst>
            <a:ext uri="{FF2B5EF4-FFF2-40B4-BE49-F238E27FC236}">
              <a16:creationId xmlns:a16="http://schemas.microsoft.com/office/drawing/2014/main" id="{2BAFA7D5-6383-42D8-B8D5-58E29F2C04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362324" y="1171574"/>
          <a:ext cx="1905001" cy="2088590"/>
        </a:xfrm>
        <a:prstGeom prst="rect">
          <a:avLst/>
        </a:prstGeom>
      </xdr:spPr>
    </xdr:pic>
    <xdr:clientData/>
  </xdr:twoCellAnchor>
  <xdr:twoCellAnchor>
    <xdr:from>
      <xdr:col>0</xdr:col>
      <xdr:colOff>317500</xdr:colOff>
      <xdr:row>148</xdr:row>
      <xdr:rowOff>76200</xdr:rowOff>
    </xdr:from>
    <xdr:to>
      <xdr:col>0</xdr:col>
      <xdr:colOff>2124548</xdr:colOff>
      <xdr:row>149</xdr:row>
      <xdr:rowOff>1066800</xdr:rowOff>
    </xdr:to>
    <xdr:pic>
      <xdr:nvPicPr>
        <xdr:cNvPr id="169" name="図 168" descr="[カビーナ] コットン ジャージー Tシャツ - ホワイト - Max Mara - 2">
          <a:extLst>
            <a:ext uri="{FF2B5EF4-FFF2-40B4-BE49-F238E27FC236}">
              <a16:creationId xmlns:a16="http://schemas.microsoft.com/office/drawing/2014/main" id="{F34D3943-D7F8-4C63-93EC-2C88B61E255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362325" y="3429000"/>
          <a:ext cx="1807048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127000</xdr:colOff>
      <xdr:row>148</xdr:row>
      <xdr:rowOff>558800</xdr:rowOff>
    </xdr:from>
    <xdr:to>
      <xdr:col>1</xdr:col>
      <xdr:colOff>2379386</xdr:colOff>
      <xdr:row>149</xdr:row>
      <xdr:rowOff>444500</xdr:rowOff>
    </xdr:to>
    <xdr:pic>
      <xdr:nvPicPr>
        <xdr:cNvPr id="170" name="図 169" descr="[カビーナ] コットン ジャージー Tシャツ - ホワイト - Max Mara - 6">
          <a:extLst>
            <a:ext uri="{FF2B5EF4-FFF2-40B4-BE49-F238E27FC236}">
              <a16:creationId xmlns:a16="http://schemas.microsoft.com/office/drawing/2014/main" id="{79E863BE-97F6-44EC-9330-9234D2D263D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676900" y="3914775"/>
          <a:ext cx="2255561" cy="102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406400</xdr:colOff>
      <xdr:row>146</xdr:row>
      <xdr:rowOff>88900</xdr:rowOff>
    </xdr:from>
    <xdr:to>
      <xdr:col>1</xdr:col>
      <xdr:colOff>2142350</xdr:colOff>
      <xdr:row>147</xdr:row>
      <xdr:rowOff>1035050</xdr:rowOff>
    </xdr:to>
    <xdr:pic>
      <xdr:nvPicPr>
        <xdr:cNvPr id="171" name="図 170">
          <a:extLst>
            <a:ext uri="{FF2B5EF4-FFF2-40B4-BE49-F238E27FC236}">
              <a16:creationId xmlns:a16="http://schemas.microsoft.com/office/drawing/2014/main" id="{A48E81B2-0796-436A-825A-096AB9D243B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962650" y="1152525"/>
          <a:ext cx="1735950" cy="209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330200</xdr:colOff>
      <xdr:row>153</xdr:row>
      <xdr:rowOff>76200</xdr:rowOff>
    </xdr:from>
    <xdr:to>
      <xdr:col>0</xdr:col>
      <xdr:colOff>2173747</xdr:colOff>
      <xdr:row>155</xdr:row>
      <xdr:rowOff>692150</xdr:rowOff>
    </xdr:to>
    <xdr:pic>
      <xdr:nvPicPr>
        <xdr:cNvPr id="179" name="図 178" descr="Numericコットンジャージー Tシャツ">
          <a:extLst>
            <a:ext uri="{FF2B5EF4-FFF2-40B4-BE49-F238E27FC236}">
              <a16:creationId xmlns:a16="http://schemas.microsoft.com/office/drawing/2014/main" id="{251DE5EE-3AFA-4536-AAEC-A258C816840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219325" y="3429000"/>
          <a:ext cx="1840372" cy="2143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165100</xdr:colOff>
      <xdr:row>153</xdr:row>
      <xdr:rowOff>241300</xdr:rowOff>
    </xdr:from>
    <xdr:to>
      <xdr:col>1</xdr:col>
      <xdr:colOff>2412509</xdr:colOff>
      <xdr:row>155</xdr:row>
      <xdr:rowOff>635000</xdr:rowOff>
    </xdr:to>
    <xdr:pic>
      <xdr:nvPicPr>
        <xdr:cNvPr id="180" name="図 179" descr="Numericコットンジャージー Tシャツ">
          <a:extLst>
            <a:ext uri="{FF2B5EF4-FFF2-40B4-BE49-F238E27FC236}">
              <a16:creationId xmlns:a16="http://schemas.microsoft.com/office/drawing/2014/main" id="{2C799C46-9764-45F5-8FD6-7F1BD7F61C0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52950" y="3590925"/>
          <a:ext cx="2247409" cy="192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254000</xdr:colOff>
      <xdr:row>150</xdr:row>
      <xdr:rowOff>139700</xdr:rowOff>
    </xdr:from>
    <xdr:to>
      <xdr:col>0</xdr:col>
      <xdr:colOff>2373745</xdr:colOff>
      <xdr:row>152</xdr:row>
      <xdr:rowOff>635000</xdr:rowOff>
    </xdr:to>
    <xdr:pic>
      <xdr:nvPicPr>
        <xdr:cNvPr id="181" name="図 180" descr="Numericコットンジャージー Tシャツ">
          <a:extLst>
            <a:ext uri="{FF2B5EF4-FFF2-40B4-BE49-F238E27FC236}">
              <a16:creationId xmlns:a16="http://schemas.microsoft.com/office/drawing/2014/main" id="{C93B24A6-258D-43B2-BB19-6BAE219FEC3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143125" y="1209675"/>
          <a:ext cx="2113395" cy="2019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152400</xdr:colOff>
      <xdr:row>150</xdr:row>
      <xdr:rowOff>127000</xdr:rowOff>
    </xdr:from>
    <xdr:to>
      <xdr:col>1</xdr:col>
      <xdr:colOff>2368550</xdr:colOff>
      <xdr:row>152</xdr:row>
      <xdr:rowOff>654955</xdr:rowOff>
    </xdr:to>
    <xdr:pic>
      <xdr:nvPicPr>
        <xdr:cNvPr id="182" name="図 181" descr="Numericコットンジャージー Tシャツ">
          <a:extLst>
            <a:ext uri="{FF2B5EF4-FFF2-40B4-BE49-F238E27FC236}">
              <a16:creationId xmlns:a16="http://schemas.microsoft.com/office/drawing/2014/main" id="{760AC286-43DA-492A-85F8-D7D79FC7AEF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43425" y="1190625"/>
          <a:ext cx="2219325" cy="20583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336826</xdr:colOff>
      <xdr:row>159</xdr:row>
      <xdr:rowOff>88900</xdr:rowOff>
    </xdr:from>
    <xdr:to>
      <xdr:col>0</xdr:col>
      <xdr:colOff>2094938</xdr:colOff>
      <xdr:row>161</xdr:row>
      <xdr:rowOff>685800</xdr:rowOff>
    </xdr:to>
    <xdr:pic>
      <xdr:nvPicPr>
        <xdr:cNvPr id="183" name="図 182" descr="Numericシグネチャ- Tシャツ">
          <a:extLst>
            <a:ext uri="{FF2B5EF4-FFF2-40B4-BE49-F238E27FC236}">
              <a16:creationId xmlns:a16="http://schemas.microsoft.com/office/drawing/2014/main" id="{5ED5F39A-9A72-4EBE-B474-F66001E361E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219601" y="8010525"/>
          <a:ext cx="1761287" cy="2124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101601</xdr:colOff>
      <xdr:row>159</xdr:row>
      <xdr:rowOff>183676</xdr:rowOff>
    </xdr:from>
    <xdr:to>
      <xdr:col>1</xdr:col>
      <xdr:colOff>2368550</xdr:colOff>
      <xdr:row>161</xdr:row>
      <xdr:rowOff>647699</xdr:rowOff>
    </xdr:to>
    <xdr:pic>
      <xdr:nvPicPr>
        <xdr:cNvPr id="184" name="図 183" descr="Numericシグネチャ- Tシャツ">
          <a:extLst>
            <a:ext uri="{FF2B5EF4-FFF2-40B4-BE49-F238E27FC236}">
              <a16:creationId xmlns:a16="http://schemas.microsoft.com/office/drawing/2014/main" id="{0BC8A3D8-00A4-49D6-B9DD-5AA3237CE4A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495801" y="8105301"/>
          <a:ext cx="2266949" cy="1991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520700</xdr:colOff>
      <xdr:row>156</xdr:row>
      <xdr:rowOff>88900</xdr:rowOff>
    </xdr:from>
    <xdr:to>
      <xdr:col>0</xdr:col>
      <xdr:colOff>2025650</xdr:colOff>
      <xdr:row>158</xdr:row>
      <xdr:rowOff>678866</xdr:rowOff>
    </xdr:to>
    <xdr:pic>
      <xdr:nvPicPr>
        <xdr:cNvPr id="185" name="図 184" descr="메종마르지엘라(Maison Margiela) | 25SS MM6 메종마르지엘라 반팔 티셔츠 SH0GC0033S24312 101  WHITE | 트렌비">
          <a:extLst>
            <a:ext uri="{FF2B5EF4-FFF2-40B4-BE49-F238E27FC236}">
              <a16:creationId xmlns:a16="http://schemas.microsoft.com/office/drawing/2014/main" id="{11343A8C-96E0-49BA-8A80-6302D6DCA04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09825" y="5724525"/>
          <a:ext cx="1504950" cy="21139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403860</xdr:colOff>
      <xdr:row>162</xdr:row>
      <xdr:rowOff>228600</xdr:rowOff>
    </xdr:from>
    <xdr:to>
      <xdr:col>0</xdr:col>
      <xdr:colOff>1597554</xdr:colOff>
      <xdr:row>164</xdr:row>
      <xdr:rowOff>582295</xdr:rowOff>
    </xdr:to>
    <xdr:pic>
      <xdr:nvPicPr>
        <xdr:cNvPr id="189" name="図 188" descr="Amazon | [ピレネックス] レディース スプートニック SPOUTNIC 2 SOFT ダウンコート ジャケット アウター ブラック ( HWS005 BLACK) 22-23AW ri2210-3 (36) [並行輸入品] | コート・ジャケット 通販">
          <a:extLst>
            <a:ext uri="{FF2B5EF4-FFF2-40B4-BE49-F238E27FC236}">
              <a16:creationId xmlns:a16="http://schemas.microsoft.com/office/drawing/2014/main" id="{9DEF246B-C286-49BC-A5BD-A6AC0B4BBE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5860" y="1143000"/>
          <a:ext cx="1190519" cy="1874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388621</xdr:colOff>
      <xdr:row>165</xdr:row>
      <xdr:rowOff>60960</xdr:rowOff>
    </xdr:from>
    <xdr:to>
      <xdr:col>0</xdr:col>
      <xdr:colOff>1590518</xdr:colOff>
      <xdr:row>166</xdr:row>
      <xdr:rowOff>1066800</xdr:rowOff>
    </xdr:to>
    <xdr:pic>
      <xdr:nvPicPr>
        <xdr:cNvPr id="190" name="図 189" descr="ピレネックス アウター ダウンジャケット コート スプートニック ブラック レディース PYRENEX HWS006 Black 36">
          <a:extLst>
            <a:ext uri="{FF2B5EF4-FFF2-40B4-BE49-F238E27FC236}">
              <a16:creationId xmlns:a16="http://schemas.microsoft.com/office/drawing/2014/main" id="{4F2BD161-89AF-488E-BA68-2CE566C4E89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420621" y="3264535"/>
          <a:ext cx="1201897" cy="21456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335280</xdr:colOff>
      <xdr:row>167</xdr:row>
      <xdr:rowOff>99060</xdr:rowOff>
    </xdr:from>
    <xdr:to>
      <xdr:col>0</xdr:col>
      <xdr:colOff>1761172</xdr:colOff>
      <xdr:row>167</xdr:row>
      <xdr:rowOff>2171700</xdr:rowOff>
    </xdr:to>
    <xdr:pic>
      <xdr:nvPicPr>
        <xdr:cNvPr id="191" name="図 190" descr="image">
          <a:extLst>
            <a:ext uri="{FF2B5EF4-FFF2-40B4-BE49-F238E27FC236}">
              <a16:creationId xmlns:a16="http://schemas.microsoft.com/office/drawing/2014/main" id="{3DA8D9AB-EBD1-48DF-8761-7CDDC402333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360930" y="5588635"/>
          <a:ext cx="1432242" cy="20694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138725</xdr:colOff>
      <xdr:row>184</xdr:row>
      <xdr:rowOff>76200</xdr:rowOff>
    </xdr:from>
    <xdr:to>
      <xdr:col>0</xdr:col>
      <xdr:colOff>2143280</xdr:colOff>
      <xdr:row>184</xdr:row>
      <xdr:rowOff>2222011</xdr:rowOff>
    </xdr:to>
    <xdr:pic>
      <xdr:nvPicPr>
        <xdr:cNvPr id="192" name="図 191" descr="サンローラン SAINT LAURENT レディース−Ｔシャツ 460876 YB2DQ 9000 WHITE ホワイト系 bos-14  apparel-01 レディース ts-01 :ysl460876b:ビッグヒット Yahoo!店 - 通販 - Yahoo!ショッピング">
          <a:extLst>
            <a:ext uri="{FF2B5EF4-FFF2-40B4-BE49-F238E27FC236}">
              <a16:creationId xmlns:a16="http://schemas.microsoft.com/office/drawing/2014/main" id="{A483E513-64DC-4A82-A2F3-32175DEAEDF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037375" y="14801850"/>
          <a:ext cx="1998205" cy="2142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421657</xdr:colOff>
      <xdr:row>184</xdr:row>
      <xdr:rowOff>190500</xdr:rowOff>
    </xdr:from>
    <xdr:to>
      <xdr:col>1</xdr:col>
      <xdr:colOff>2326924</xdr:colOff>
      <xdr:row>184</xdr:row>
      <xdr:rowOff>2086023</xdr:rowOff>
    </xdr:to>
    <xdr:pic>
      <xdr:nvPicPr>
        <xdr:cNvPr id="193" name="図 192" descr="サンローラン SAINT LAURENT レディース-Tシャツ 460876 YB2DQ 9000 WHITE ホワイト系 レディース -  SMASELL（スマセル）公式通販／サスティナブルアウトレットモール スマセル">
          <a:extLst>
            <a:ext uri="{FF2B5EF4-FFF2-40B4-BE49-F238E27FC236}">
              <a16:creationId xmlns:a16="http://schemas.microsoft.com/office/drawing/2014/main" id="{44A84911-6097-4A9F-861F-28D31C0D3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17407" y="14916150"/>
          <a:ext cx="1905267" cy="1892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339416</xdr:colOff>
      <xdr:row>168</xdr:row>
      <xdr:rowOff>571838</xdr:rowOff>
    </xdr:from>
    <xdr:to>
      <xdr:col>1</xdr:col>
      <xdr:colOff>2171148</xdr:colOff>
      <xdr:row>170</xdr:row>
      <xdr:rowOff>391683</xdr:rowOff>
    </xdr:to>
    <xdr:pic>
      <xdr:nvPicPr>
        <xdr:cNvPr id="194" name="図 193">
          <a:extLst>
            <a:ext uri="{FF2B5EF4-FFF2-40B4-BE49-F238E27FC236}">
              <a16:creationId xmlns:a16="http://schemas.microsoft.com/office/drawing/2014/main" id="{62DFF858-5D56-4CD0-9C22-F6A9953DDA2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31991" y="1619588"/>
          <a:ext cx="1834907" cy="1340670"/>
        </a:xfrm>
        <a:prstGeom prst="rect">
          <a:avLst/>
        </a:prstGeom>
      </xdr:spPr>
    </xdr:pic>
    <xdr:clientData/>
  </xdr:twoCellAnchor>
  <xdr:twoCellAnchor>
    <xdr:from>
      <xdr:col>1</xdr:col>
      <xdr:colOff>108209</xdr:colOff>
      <xdr:row>188</xdr:row>
      <xdr:rowOff>486220</xdr:rowOff>
    </xdr:from>
    <xdr:to>
      <xdr:col>1</xdr:col>
      <xdr:colOff>1997326</xdr:colOff>
      <xdr:row>190</xdr:row>
      <xdr:rowOff>445677</xdr:rowOff>
    </xdr:to>
    <xdr:pic>
      <xdr:nvPicPr>
        <xdr:cNvPr id="195" name="図 194">
          <a:extLst>
            <a:ext uri="{FF2B5EF4-FFF2-40B4-BE49-F238E27FC236}">
              <a16:creationId xmlns:a16="http://schemas.microsoft.com/office/drawing/2014/main" id="{913F2D15-FDF3-4EC6-99FB-030EE84A9F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200784" y="19780695"/>
          <a:ext cx="1892292" cy="1489807"/>
        </a:xfrm>
        <a:prstGeom prst="rect">
          <a:avLst/>
        </a:prstGeom>
      </xdr:spPr>
    </xdr:pic>
    <xdr:clientData/>
  </xdr:twoCellAnchor>
  <xdr:twoCellAnchor>
    <xdr:from>
      <xdr:col>1</xdr:col>
      <xdr:colOff>94791</xdr:colOff>
      <xdr:row>185</xdr:row>
      <xdr:rowOff>216055</xdr:rowOff>
    </xdr:from>
    <xdr:to>
      <xdr:col>1</xdr:col>
      <xdr:colOff>2142184</xdr:colOff>
      <xdr:row>187</xdr:row>
      <xdr:rowOff>503367</xdr:rowOff>
    </xdr:to>
    <xdr:pic>
      <xdr:nvPicPr>
        <xdr:cNvPr id="196" name="図 195">
          <a:extLst>
            <a:ext uri="{FF2B5EF4-FFF2-40B4-BE49-F238E27FC236}">
              <a16:creationId xmlns:a16="http://schemas.microsoft.com/office/drawing/2014/main" id="{644E19DC-2A7B-4A7F-995C-E58E75F2E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0541" y="17230880"/>
          <a:ext cx="2050568" cy="1811312"/>
        </a:xfrm>
        <a:prstGeom prst="rect">
          <a:avLst/>
        </a:prstGeom>
      </xdr:spPr>
    </xdr:pic>
    <xdr:clientData/>
  </xdr:twoCellAnchor>
  <xdr:twoCellAnchor>
    <xdr:from>
      <xdr:col>1</xdr:col>
      <xdr:colOff>532593</xdr:colOff>
      <xdr:row>180</xdr:row>
      <xdr:rowOff>437777</xdr:rowOff>
    </xdr:from>
    <xdr:to>
      <xdr:col>1</xdr:col>
      <xdr:colOff>2409472</xdr:colOff>
      <xdr:row>183</xdr:row>
      <xdr:rowOff>38416</xdr:rowOff>
    </xdr:to>
    <xdr:pic>
      <xdr:nvPicPr>
        <xdr:cNvPr id="197" name="図 196">
          <a:extLst>
            <a:ext uri="{FF2B5EF4-FFF2-40B4-BE49-F238E27FC236}">
              <a16:creationId xmlns:a16="http://schemas.microsoft.com/office/drawing/2014/main" id="{94654EBF-9BCB-424B-808F-F74D8CBE40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28343" y="12877427"/>
          <a:ext cx="1880054" cy="1315139"/>
        </a:xfrm>
        <a:prstGeom prst="rect">
          <a:avLst/>
        </a:prstGeom>
      </xdr:spPr>
    </xdr:pic>
    <xdr:clientData/>
  </xdr:twoCellAnchor>
  <xdr:twoCellAnchor>
    <xdr:from>
      <xdr:col>0</xdr:col>
      <xdr:colOff>135964</xdr:colOff>
      <xdr:row>180</xdr:row>
      <xdr:rowOff>50053</xdr:rowOff>
    </xdr:from>
    <xdr:to>
      <xdr:col>0</xdr:col>
      <xdr:colOff>2095831</xdr:colOff>
      <xdr:row>183</xdr:row>
      <xdr:rowOff>437973</xdr:rowOff>
    </xdr:to>
    <xdr:pic>
      <xdr:nvPicPr>
        <xdr:cNvPr id="198" name="図 197" descr="サンローラン SAINT LAURENT レディース−Ｔシャツ 460876 YB2DQ 1000 BLACK ブラック bos-14  apparel-01 レディース ts-01 :ysl460876a:ビッグヒット Yahoo!店 - 通販 - Yahoo!ショッピング">
          <a:extLst>
            <a:ext uri="{FF2B5EF4-FFF2-40B4-BE49-F238E27FC236}">
              <a16:creationId xmlns:a16="http://schemas.microsoft.com/office/drawing/2014/main" id="{D15CDE76-6FB5-4857-B7B9-2C7DA074A49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031439" y="12486528"/>
          <a:ext cx="1959867" cy="21055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304801</xdr:colOff>
      <xdr:row>168</xdr:row>
      <xdr:rowOff>63500</xdr:rowOff>
    </xdr:from>
    <xdr:to>
      <xdr:col>0</xdr:col>
      <xdr:colOff>1835239</xdr:colOff>
      <xdr:row>170</xdr:row>
      <xdr:rowOff>692150</xdr:rowOff>
    </xdr:to>
    <xdr:pic>
      <xdr:nvPicPr>
        <xdr:cNvPr id="199" name="図 198" descr="サンローラン シグニチャー クロップパーカー フード付きスウェット センター ロゴフーディー ホワイト 677259 YB2PG 9000 SAINT  LAURENT : sl-677259-yb2pg-9000 : リナーテ - 通販 - Yahoo!ショッピング">
          <a:extLst>
            <a:ext uri="{FF2B5EF4-FFF2-40B4-BE49-F238E27FC236}">
              <a16:creationId xmlns:a16="http://schemas.microsoft.com/office/drawing/2014/main" id="{039069EA-B74B-481C-B613-1C62A834B4A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200276" y="1114425"/>
          <a:ext cx="1533613" cy="215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292100</xdr:colOff>
      <xdr:row>185</xdr:row>
      <xdr:rowOff>88900</xdr:rowOff>
    </xdr:from>
    <xdr:to>
      <xdr:col>0</xdr:col>
      <xdr:colOff>1687722</xdr:colOff>
      <xdr:row>187</xdr:row>
      <xdr:rowOff>711200</xdr:rowOff>
    </xdr:to>
    <xdr:pic>
      <xdr:nvPicPr>
        <xdr:cNvPr id="200" name="図 199">
          <a:extLst>
            <a:ext uri="{FF2B5EF4-FFF2-40B4-BE49-F238E27FC236}">
              <a16:creationId xmlns:a16="http://schemas.microsoft.com/office/drawing/2014/main" id="{D319910D-0842-4005-8F9A-7E4848C3961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190750" y="17097375"/>
          <a:ext cx="1389272" cy="215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279401</xdr:colOff>
      <xdr:row>188</xdr:row>
      <xdr:rowOff>50800</xdr:rowOff>
    </xdr:from>
    <xdr:to>
      <xdr:col>0</xdr:col>
      <xdr:colOff>1816101</xdr:colOff>
      <xdr:row>190</xdr:row>
      <xdr:rowOff>673660</xdr:rowOff>
    </xdr:to>
    <xdr:pic>
      <xdr:nvPicPr>
        <xdr:cNvPr id="201" name="図 200" descr="楽天市場】サン ローラン SAINT LAURENT パーカー レディース 677256 YB2EZ 1035 フード付 長袖パーカー BLACK  ブラック : インポートショップ ＤＯＵＢＬＥ">
          <a:extLst>
            <a:ext uri="{FF2B5EF4-FFF2-40B4-BE49-F238E27FC236}">
              <a16:creationId xmlns:a16="http://schemas.microsoft.com/office/drawing/2014/main" id="{A328DB95-C0F8-49BA-927A-CC4A1E89FAF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171701" y="19345275"/>
          <a:ext cx="1543050" cy="21532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259080</xdr:colOff>
      <xdr:row>174</xdr:row>
      <xdr:rowOff>124815</xdr:rowOff>
    </xdr:from>
    <xdr:to>
      <xdr:col>0</xdr:col>
      <xdr:colOff>2028559</xdr:colOff>
      <xdr:row>176</xdr:row>
      <xdr:rowOff>733830</xdr:rowOff>
    </xdr:to>
    <xdr:pic>
      <xdr:nvPicPr>
        <xdr:cNvPr id="202" name="図 201" descr="SAINT LAURENT サンローラン ジャケット 625918 Y180W メンズ ブルゾン ロゴ スタジアムジャケット テディジャケット  ナイロン混ウール 1000">
          <a:extLst>
            <a:ext uri="{FF2B5EF4-FFF2-40B4-BE49-F238E27FC236}">
              <a16:creationId xmlns:a16="http://schemas.microsoft.com/office/drawing/2014/main" id="{E511DE44-F480-4052-9298-1D970C498D6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151380" y="5741390"/>
          <a:ext cx="1775829" cy="2113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533401</xdr:colOff>
      <xdr:row>174</xdr:row>
      <xdr:rowOff>106680</xdr:rowOff>
    </xdr:from>
    <xdr:to>
      <xdr:col>1</xdr:col>
      <xdr:colOff>2208867</xdr:colOff>
      <xdr:row>176</xdr:row>
      <xdr:rowOff>703349</xdr:rowOff>
    </xdr:to>
    <xdr:pic>
      <xdr:nvPicPr>
        <xdr:cNvPr id="203" name="図 202" descr="SAINT LAURENT サンローラン ジャケット 625918 Y180W メンズ ブルゾン ロゴ スタジアムジャケット テディジャケット  ナイロン混ウール 1000">
          <a:extLst>
            <a:ext uri="{FF2B5EF4-FFF2-40B4-BE49-F238E27FC236}">
              <a16:creationId xmlns:a16="http://schemas.microsoft.com/office/drawing/2014/main" id="{98327D84-2874-4320-80BE-0A45285D32A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629151" y="5723255"/>
          <a:ext cx="1675466" cy="2104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292100</xdr:colOff>
      <xdr:row>177</xdr:row>
      <xdr:rowOff>122382</xdr:rowOff>
    </xdr:from>
    <xdr:to>
      <xdr:col>0</xdr:col>
      <xdr:colOff>1869544</xdr:colOff>
      <xdr:row>177</xdr:row>
      <xdr:rowOff>2189792</xdr:rowOff>
    </xdr:to>
    <xdr:pic>
      <xdr:nvPicPr>
        <xdr:cNvPr id="204" name="図 203" descr="サンローラン SAINT LAURENT ライダース ジャケット 大きいサイズあり ブラック メンズ 484284-y5ya2-1000 :  484284-y5ya2 : モダンブルーYahoo!店 - 通販 - Yahoo!ショッピング">
          <a:extLst>
            <a:ext uri="{FF2B5EF4-FFF2-40B4-BE49-F238E27FC236}">
              <a16:creationId xmlns:a16="http://schemas.microsoft.com/office/drawing/2014/main" id="{F236677B-C647-49C4-9435-DFE31B596C2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190750" y="8002732"/>
          <a:ext cx="1574269" cy="20642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254000</xdr:colOff>
      <xdr:row>178</xdr:row>
      <xdr:rowOff>206151</xdr:rowOff>
    </xdr:from>
    <xdr:to>
      <xdr:col>0</xdr:col>
      <xdr:colOff>2047875</xdr:colOff>
      <xdr:row>179</xdr:row>
      <xdr:rowOff>1085850</xdr:rowOff>
    </xdr:to>
    <xdr:pic>
      <xdr:nvPicPr>
        <xdr:cNvPr id="205" name="図 204">
          <a:extLst>
            <a:ext uri="{FF2B5EF4-FFF2-40B4-BE49-F238E27FC236}">
              <a16:creationId xmlns:a16="http://schemas.microsoft.com/office/drawing/2014/main" id="{E2216536-6AE3-4191-B1C0-C6F60A9C1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52650" y="10375676"/>
          <a:ext cx="1787525" cy="2016349"/>
        </a:xfrm>
        <a:prstGeom prst="rect">
          <a:avLst/>
        </a:prstGeom>
      </xdr:spPr>
    </xdr:pic>
    <xdr:clientData/>
  </xdr:twoCellAnchor>
  <xdr:twoCellAnchor>
    <xdr:from>
      <xdr:col>1</xdr:col>
      <xdr:colOff>523875</xdr:colOff>
      <xdr:row>178</xdr:row>
      <xdr:rowOff>56413</xdr:rowOff>
    </xdr:from>
    <xdr:to>
      <xdr:col>1</xdr:col>
      <xdr:colOff>2371725</xdr:colOff>
      <xdr:row>179</xdr:row>
      <xdr:rowOff>1038224</xdr:rowOff>
    </xdr:to>
    <xdr:pic>
      <xdr:nvPicPr>
        <xdr:cNvPr id="206" name="図 205">
          <a:extLst>
            <a:ext uri="{FF2B5EF4-FFF2-40B4-BE49-F238E27FC236}">
              <a16:creationId xmlns:a16="http://schemas.microsoft.com/office/drawing/2014/main" id="{86B5111A-7B8F-418F-A5AE-F76C66866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16450" y="10229113"/>
          <a:ext cx="1847850" cy="2118461"/>
        </a:xfrm>
        <a:prstGeom prst="rect">
          <a:avLst/>
        </a:prstGeom>
      </xdr:spPr>
    </xdr:pic>
    <xdr:clientData/>
  </xdr:twoCellAnchor>
  <xdr:twoCellAnchor>
    <xdr:from>
      <xdr:col>1</xdr:col>
      <xdr:colOff>304060</xdr:colOff>
      <xdr:row>171</xdr:row>
      <xdr:rowOff>425824</xdr:rowOff>
    </xdr:from>
    <xdr:to>
      <xdr:col>1</xdr:col>
      <xdr:colOff>2622491</xdr:colOff>
      <xdr:row>173</xdr:row>
      <xdr:rowOff>493717</xdr:rowOff>
    </xdr:to>
    <xdr:pic>
      <xdr:nvPicPr>
        <xdr:cNvPr id="207" name="図 206">
          <a:extLst>
            <a:ext uri="{FF2B5EF4-FFF2-40B4-BE49-F238E27FC236}">
              <a16:creationId xmlns:a16="http://schemas.microsoft.com/office/drawing/2014/main" id="{552FF0D6-B8ED-4205-BB01-7EA7F946F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99810" y="3762749"/>
          <a:ext cx="2315256" cy="1588718"/>
        </a:xfrm>
        <a:prstGeom prst="rect">
          <a:avLst/>
        </a:prstGeom>
      </xdr:spPr>
    </xdr:pic>
    <xdr:clientData/>
  </xdr:twoCellAnchor>
  <xdr:twoCellAnchor>
    <xdr:from>
      <xdr:col>0</xdr:col>
      <xdr:colOff>402055</xdr:colOff>
      <xdr:row>171</xdr:row>
      <xdr:rowOff>111125</xdr:rowOff>
    </xdr:from>
    <xdr:to>
      <xdr:col>0</xdr:col>
      <xdr:colOff>2057400</xdr:colOff>
      <xdr:row>173</xdr:row>
      <xdr:rowOff>733080</xdr:rowOff>
    </xdr:to>
    <xdr:pic>
      <xdr:nvPicPr>
        <xdr:cNvPr id="208" name="図 207" descr="SchaferandweinerShops Pakistan - Yves saint laurent всі розміри - Black  Striped hoodie Saint Laurent">
          <a:extLst>
            <a:ext uri="{FF2B5EF4-FFF2-40B4-BE49-F238E27FC236}">
              <a16:creationId xmlns:a16="http://schemas.microsoft.com/office/drawing/2014/main" id="{C222DEC0-8743-4A76-B4A1-BC72A349620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297530" y="3444875"/>
          <a:ext cx="1655345" cy="21491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sada\Desktop\&#26356;&#26032;&#22312;&#24235;&#65308;VARIOUS%20BRAND_BAG&amp;ACC&#65310;OFFERR&#65343;Jan3w-T.xlsx" TargetMode="External"/><Relationship Id="rId1" Type="http://schemas.openxmlformats.org/officeDocument/2006/relationships/externalLinkPath" Target="&#26356;&#26032;&#22312;&#24235;&#65308;VARIOUS%20BRAND_BAG&amp;ACC&#65310;OFFERR&#65343;Jan3w-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  <sheetName val="Sheet2"/>
    </sheet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86503-19B6-4CDC-83A2-3029277AD503}">
  <sheetPr>
    <tabColor rgb="FF33B8A8"/>
  </sheetPr>
  <dimension ref="A1:AB365"/>
  <sheetViews>
    <sheetView tabSelected="1" zoomScale="70" zoomScaleNormal="70" workbookViewId="0">
      <pane xSplit="2" ySplit="10" topLeftCell="C11" activePane="bottomRight" state="frozen"/>
      <selection pane="topRight" activeCell="F1" sqref="F1"/>
      <selection pane="bottomLeft" activeCell="A3" sqref="A3"/>
      <selection pane="bottomRight" activeCell="C3" sqref="C3"/>
    </sheetView>
  </sheetViews>
  <sheetFormatPr defaultColWidth="8.25" defaultRowHeight="15.75"/>
  <cols>
    <col min="1" max="2" width="32.875" style="2" customWidth="1"/>
    <col min="3" max="3" width="111.25" style="36" bestFit="1" customWidth="1"/>
    <col min="4" max="4" width="18.75" style="36" bestFit="1" customWidth="1"/>
    <col min="5" max="5" width="9.625" style="36" bestFit="1" customWidth="1"/>
    <col min="6" max="6" width="31.5" style="51" bestFit="1" customWidth="1"/>
    <col min="7" max="7" width="18.75" style="51" bestFit="1" customWidth="1"/>
    <col min="8" max="8" width="6.625" style="51" bestFit="1" customWidth="1"/>
    <col min="9" max="9" width="9" style="51" bestFit="1" customWidth="1"/>
    <col min="10" max="10" width="5.75" style="51" bestFit="1" customWidth="1"/>
    <col min="11" max="11" width="11.25" style="52" bestFit="1" customWidth="1"/>
    <col min="12" max="12" width="6.75" style="2" bestFit="1" customWidth="1"/>
    <col min="13" max="13" width="10.75" style="2" customWidth="1"/>
    <col min="14" max="14" width="12.375" style="49" bestFit="1" customWidth="1"/>
    <col min="15" max="15" width="10.125" style="1" bestFit="1" customWidth="1"/>
    <col min="16" max="16" width="8.25" style="2"/>
    <col min="17" max="18" width="29.125" style="2" bestFit="1" customWidth="1"/>
    <col min="19" max="28" width="8.25" style="2"/>
    <col min="29" max="16384" width="8.25" style="3"/>
  </cols>
  <sheetData>
    <row r="1" spans="1:26" ht="26.25">
      <c r="A1" s="50" t="s">
        <v>715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spans="1:26" ht="20.100000000000001" customHeight="1">
      <c r="A2" s="24"/>
      <c r="G2" s="61"/>
      <c r="H2" s="61"/>
      <c r="I2" s="61"/>
      <c r="N2" s="7"/>
    </row>
    <row r="3" spans="1:26" ht="20.100000000000001" customHeight="1">
      <c r="A3" s="24" t="s">
        <v>720</v>
      </c>
      <c r="G3" s="61"/>
      <c r="H3" s="61"/>
      <c r="I3" s="61"/>
      <c r="N3" s="7"/>
    </row>
    <row r="4" spans="1:26" ht="20.100000000000001" customHeight="1">
      <c r="A4" s="24" t="s">
        <v>721</v>
      </c>
      <c r="G4" s="61"/>
      <c r="H4" s="61"/>
      <c r="I4" s="61"/>
      <c r="N4" s="7"/>
    </row>
    <row r="5" spans="1:26" ht="20.100000000000001" customHeight="1">
      <c r="A5" s="24" t="s">
        <v>722</v>
      </c>
      <c r="G5" s="61"/>
      <c r="H5" s="61"/>
      <c r="I5" s="61"/>
      <c r="N5" s="7"/>
    </row>
    <row r="6" spans="1:26" ht="20.100000000000001" customHeight="1">
      <c r="A6" s="24" t="s">
        <v>723</v>
      </c>
      <c r="G6" s="61"/>
      <c r="H6" s="61"/>
      <c r="I6" s="61"/>
      <c r="N6" s="7"/>
    </row>
    <row r="7" spans="1:26" ht="20.100000000000001" customHeight="1">
      <c r="A7" s="24" t="s">
        <v>724</v>
      </c>
      <c r="G7" s="61"/>
      <c r="H7" s="61"/>
      <c r="I7" s="61"/>
      <c r="N7" s="7"/>
    </row>
    <row r="8" spans="1:26" ht="20.100000000000001" customHeight="1">
      <c r="A8" s="64" t="s">
        <v>725</v>
      </c>
      <c r="G8" s="61"/>
      <c r="H8" s="61"/>
      <c r="I8" s="61"/>
      <c r="N8" s="7"/>
    </row>
    <row r="9" spans="1:26" ht="20.100000000000001" customHeight="1">
      <c r="A9" s="26"/>
      <c r="B9" s="8"/>
      <c r="C9" s="53"/>
      <c r="D9" s="53"/>
      <c r="E9" s="53"/>
      <c r="F9" s="54"/>
      <c r="G9" s="62"/>
      <c r="H9" s="62"/>
      <c r="I9" s="62"/>
      <c r="J9" s="54"/>
      <c r="K9" s="55"/>
      <c r="L9" s="8"/>
      <c r="M9" s="9">
        <f>SUM(M11:M352)</f>
        <v>0</v>
      </c>
      <c r="N9" s="10">
        <f>SUM(N11:N352)</f>
        <v>0</v>
      </c>
    </row>
    <row r="10" spans="1:26" s="20" customFormat="1" ht="16.5">
      <c r="A10" s="11" t="s">
        <v>0</v>
      </c>
      <c r="B10" s="11"/>
      <c r="C10" s="56" t="s">
        <v>230</v>
      </c>
      <c r="D10" s="56" t="s">
        <v>227</v>
      </c>
      <c r="E10" s="56" t="s">
        <v>229</v>
      </c>
      <c r="F10" s="57" t="s">
        <v>1</v>
      </c>
      <c r="G10" s="58" t="s">
        <v>2</v>
      </c>
      <c r="H10" s="59" t="s">
        <v>3</v>
      </c>
      <c r="I10" s="59"/>
      <c r="J10" s="58" t="s">
        <v>4</v>
      </c>
      <c r="K10" s="60" t="s">
        <v>716</v>
      </c>
      <c r="L10" s="16" t="s">
        <v>717</v>
      </c>
      <c r="M10" s="9" t="s">
        <v>718</v>
      </c>
      <c r="N10" s="17" t="s">
        <v>719</v>
      </c>
      <c r="O10" s="18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s="4" customFormat="1" ht="36" customHeight="1">
      <c r="A11" s="27"/>
      <c r="B11" s="5"/>
      <c r="C11" s="28" t="s">
        <v>373</v>
      </c>
      <c r="D11" s="28" t="s">
        <v>5</v>
      </c>
      <c r="E11" s="28" t="s">
        <v>231</v>
      </c>
      <c r="F11" s="30" t="s">
        <v>232</v>
      </c>
      <c r="G11" s="30" t="s">
        <v>233</v>
      </c>
      <c r="H11" s="30" t="s">
        <v>29</v>
      </c>
      <c r="I11" s="30" t="s">
        <v>30</v>
      </c>
      <c r="J11" s="30" t="s">
        <v>12</v>
      </c>
      <c r="K11" s="31">
        <v>16260</v>
      </c>
      <c r="L11" s="28">
        <v>6</v>
      </c>
      <c r="M11" s="28"/>
      <c r="N11" s="32">
        <f>K11*M11</f>
        <v>0</v>
      </c>
      <c r="O11" s="33"/>
      <c r="P11" s="34"/>
      <c r="Q11" s="35"/>
      <c r="R11" s="35"/>
      <c r="S11" s="36"/>
      <c r="T11" s="36"/>
      <c r="U11" s="36"/>
      <c r="V11" s="36"/>
      <c r="W11" s="36"/>
      <c r="X11" s="36"/>
      <c r="Y11" s="36"/>
      <c r="Z11" s="36"/>
    </row>
    <row r="12" spans="1:26" s="4" customFormat="1" ht="36" customHeight="1">
      <c r="A12" s="27"/>
      <c r="B12" s="5"/>
      <c r="C12" s="28" t="s">
        <v>374</v>
      </c>
      <c r="D12" s="28" t="s">
        <v>5</v>
      </c>
      <c r="E12" s="28" t="s">
        <v>231</v>
      </c>
      <c r="F12" s="30" t="s">
        <v>232</v>
      </c>
      <c r="G12" s="30" t="s">
        <v>234</v>
      </c>
      <c r="H12" s="30" t="s">
        <v>29</v>
      </c>
      <c r="I12" s="30" t="s">
        <v>30</v>
      </c>
      <c r="J12" s="30" t="s">
        <v>13</v>
      </c>
      <c r="K12" s="31">
        <v>16260</v>
      </c>
      <c r="L12" s="28">
        <v>5</v>
      </c>
      <c r="M12" s="28"/>
      <c r="N12" s="32">
        <f t="shared" ref="N12:N75" si="0">K12*M12</f>
        <v>0</v>
      </c>
      <c r="O12" s="33"/>
      <c r="P12" s="34"/>
      <c r="Q12" s="36"/>
      <c r="R12" s="36"/>
      <c r="S12" s="36"/>
      <c r="T12" s="36"/>
      <c r="U12" s="36"/>
      <c r="V12" s="36"/>
      <c r="W12" s="36"/>
      <c r="X12" s="36"/>
      <c r="Y12" s="36"/>
      <c r="Z12" s="36"/>
    </row>
    <row r="13" spans="1:26" s="4" customFormat="1" ht="36" customHeight="1">
      <c r="A13" s="27"/>
      <c r="B13" s="5"/>
      <c r="C13" s="28" t="s">
        <v>375</v>
      </c>
      <c r="D13" s="28" t="s">
        <v>5</v>
      </c>
      <c r="E13" s="28" t="s">
        <v>231</v>
      </c>
      <c r="F13" s="30" t="s">
        <v>232</v>
      </c>
      <c r="G13" s="30" t="s">
        <v>234</v>
      </c>
      <c r="H13" s="30" t="s">
        <v>29</v>
      </c>
      <c r="I13" s="30" t="s">
        <v>30</v>
      </c>
      <c r="J13" s="30" t="s">
        <v>18</v>
      </c>
      <c r="K13" s="31">
        <v>16260</v>
      </c>
      <c r="L13" s="28">
        <v>6</v>
      </c>
      <c r="M13" s="28"/>
      <c r="N13" s="32">
        <f t="shared" si="0"/>
        <v>0</v>
      </c>
      <c r="O13" s="33"/>
      <c r="P13" s="34"/>
      <c r="Q13" s="36"/>
      <c r="R13" s="36"/>
      <c r="S13" s="36"/>
      <c r="T13" s="36"/>
      <c r="U13" s="36"/>
      <c r="V13" s="36"/>
      <c r="W13" s="36"/>
      <c r="X13" s="36"/>
      <c r="Y13" s="36"/>
      <c r="Z13" s="36"/>
    </row>
    <row r="14" spans="1:26" s="4" customFormat="1" ht="36" customHeight="1">
      <c r="A14" s="27"/>
      <c r="B14" s="5"/>
      <c r="C14" s="28" t="s">
        <v>376</v>
      </c>
      <c r="D14" s="28" t="s">
        <v>5</v>
      </c>
      <c r="E14" s="28" t="s">
        <v>231</v>
      </c>
      <c r="F14" s="30" t="s">
        <v>232</v>
      </c>
      <c r="G14" s="30" t="s">
        <v>234</v>
      </c>
      <c r="H14" s="30" t="s">
        <v>29</v>
      </c>
      <c r="I14" s="30" t="s">
        <v>30</v>
      </c>
      <c r="J14" s="30" t="s">
        <v>19</v>
      </c>
      <c r="K14" s="31">
        <v>16260</v>
      </c>
      <c r="L14" s="28">
        <v>4</v>
      </c>
      <c r="M14" s="28"/>
      <c r="N14" s="32">
        <f t="shared" si="0"/>
        <v>0</v>
      </c>
      <c r="O14" s="33"/>
      <c r="P14" s="34"/>
      <c r="Q14" s="36"/>
      <c r="R14" s="36"/>
      <c r="S14" s="36"/>
      <c r="T14" s="36"/>
      <c r="U14" s="36"/>
      <c r="V14" s="36"/>
      <c r="W14" s="36"/>
      <c r="X14" s="36"/>
      <c r="Y14" s="36"/>
      <c r="Z14" s="36"/>
    </row>
    <row r="15" spans="1:26" s="4" customFormat="1" ht="36" customHeight="1">
      <c r="A15" s="37"/>
      <c r="B15" s="38"/>
      <c r="C15" s="28" t="s">
        <v>377</v>
      </c>
      <c r="D15" s="28" t="s">
        <v>5</v>
      </c>
      <c r="E15" s="28" t="s">
        <v>231</v>
      </c>
      <c r="F15" s="30" t="s">
        <v>232</v>
      </c>
      <c r="G15" s="30" t="s">
        <v>234</v>
      </c>
      <c r="H15" s="30" t="s">
        <v>29</v>
      </c>
      <c r="I15" s="30" t="s">
        <v>30</v>
      </c>
      <c r="J15" s="30" t="s">
        <v>20</v>
      </c>
      <c r="K15" s="31">
        <v>16260</v>
      </c>
      <c r="L15" s="28">
        <v>2</v>
      </c>
      <c r="M15" s="28"/>
      <c r="N15" s="32">
        <f t="shared" si="0"/>
        <v>0</v>
      </c>
      <c r="O15" s="33"/>
      <c r="P15" s="34"/>
      <c r="Q15" s="36"/>
      <c r="R15" s="36"/>
      <c r="S15" s="36"/>
      <c r="T15" s="36"/>
      <c r="U15" s="36"/>
      <c r="V15" s="36"/>
      <c r="W15" s="36"/>
      <c r="X15" s="36"/>
      <c r="Y15" s="36"/>
      <c r="Z15" s="36"/>
    </row>
    <row r="16" spans="1:26" s="4" customFormat="1" ht="36" customHeight="1">
      <c r="A16" s="39"/>
      <c r="B16" s="40"/>
      <c r="C16" s="28" t="s">
        <v>378</v>
      </c>
      <c r="D16" s="28" t="s">
        <v>5</v>
      </c>
      <c r="E16" s="28" t="s">
        <v>231</v>
      </c>
      <c r="F16" s="30" t="s">
        <v>232</v>
      </c>
      <c r="G16" s="30" t="s">
        <v>234</v>
      </c>
      <c r="H16" s="30">
        <v>100</v>
      </c>
      <c r="I16" s="30" t="s">
        <v>235</v>
      </c>
      <c r="J16" s="30" t="s">
        <v>12</v>
      </c>
      <c r="K16" s="31">
        <v>16260</v>
      </c>
      <c r="L16" s="28">
        <v>4</v>
      </c>
      <c r="M16" s="28"/>
      <c r="N16" s="32">
        <f t="shared" si="0"/>
        <v>0</v>
      </c>
      <c r="O16" s="33"/>
      <c r="P16" s="34"/>
      <c r="Q16" s="36"/>
      <c r="R16" s="36"/>
      <c r="S16" s="36"/>
      <c r="T16" s="36"/>
      <c r="U16" s="36"/>
      <c r="V16" s="36"/>
      <c r="W16" s="36"/>
      <c r="X16" s="36"/>
      <c r="Y16" s="36"/>
      <c r="Z16" s="36"/>
    </row>
    <row r="17" spans="1:26" s="4" customFormat="1" ht="36" customHeight="1">
      <c r="A17" s="27"/>
      <c r="B17" s="5"/>
      <c r="C17" s="28" t="s">
        <v>379</v>
      </c>
      <c r="D17" s="28" t="s">
        <v>5</v>
      </c>
      <c r="E17" s="28" t="s">
        <v>231</v>
      </c>
      <c r="F17" s="30" t="s">
        <v>232</v>
      </c>
      <c r="G17" s="30" t="s">
        <v>234</v>
      </c>
      <c r="H17" s="30">
        <v>100</v>
      </c>
      <c r="I17" s="30" t="s">
        <v>235</v>
      </c>
      <c r="J17" s="30" t="s">
        <v>13</v>
      </c>
      <c r="K17" s="31">
        <v>16260</v>
      </c>
      <c r="L17" s="28">
        <v>3</v>
      </c>
      <c r="M17" s="28"/>
      <c r="N17" s="32">
        <f t="shared" si="0"/>
        <v>0</v>
      </c>
      <c r="O17" s="33"/>
      <c r="P17" s="34"/>
      <c r="Q17" s="36"/>
      <c r="R17" s="36"/>
      <c r="S17" s="36"/>
      <c r="T17" s="36"/>
      <c r="U17" s="36"/>
      <c r="V17" s="36"/>
      <c r="W17" s="36"/>
      <c r="X17" s="36"/>
      <c r="Y17" s="36"/>
      <c r="Z17" s="36"/>
    </row>
    <row r="18" spans="1:26" s="4" customFormat="1" ht="36" customHeight="1">
      <c r="A18" s="27"/>
      <c r="B18" s="5"/>
      <c r="C18" s="28" t="s">
        <v>380</v>
      </c>
      <c r="D18" s="28" t="s">
        <v>5</v>
      </c>
      <c r="E18" s="28" t="s">
        <v>231</v>
      </c>
      <c r="F18" s="30" t="s">
        <v>232</v>
      </c>
      <c r="G18" s="30" t="s">
        <v>234</v>
      </c>
      <c r="H18" s="30">
        <v>100</v>
      </c>
      <c r="I18" s="30" t="s">
        <v>235</v>
      </c>
      <c r="J18" s="30" t="s">
        <v>18</v>
      </c>
      <c r="K18" s="31">
        <v>16260</v>
      </c>
      <c r="L18" s="28">
        <v>4</v>
      </c>
      <c r="M18" s="28"/>
      <c r="N18" s="32">
        <f t="shared" si="0"/>
        <v>0</v>
      </c>
      <c r="O18" s="33"/>
      <c r="P18" s="34"/>
      <c r="Q18" s="36"/>
      <c r="R18" s="36"/>
      <c r="S18" s="36"/>
      <c r="T18" s="36"/>
      <c r="U18" s="36"/>
      <c r="V18" s="36"/>
      <c r="W18" s="36"/>
      <c r="X18" s="36"/>
      <c r="Y18" s="36"/>
      <c r="Z18" s="36"/>
    </row>
    <row r="19" spans="1:26" s="4" customFormat="1" ht="36" customHeight="1">
      <c r="A19" s="27"/>
      <c r="B19" s="5"/>
      <c r="C19" s="28" t="s">
        <v>381</v>
      </c>
      <c r="D19" s="28" t="s">
        <v>5</v>
      </c>
      <c r="E19" s="28" t="s">
        <v>231</v>
      </c>
      <c r="F19" s="30" t="s">
        <v>232</v>
      </c>
      <c r="G19" s="30" t="s">
        <v>234</v>
      </c>
      <c r="H19" s="30">
        <v>100</v>
      </c>
      <c r="I19" s="30" t="s">
        <v>235</v>
      </c>
      <c r="J19" s="30" t="s">
        <v>19</v>
      </c>
      <c r="K19" s="31">
        <v>16260</v>
      </c>
      <c r="L19" s="28">
        <v>2</v>
      </c>
      <c r="M19" s="28"/>
      <c r="N19" s="32">
        <f t="shared" si="0"/>
        <v>0</v>
      </c>
      <c r="O19" s="33"/>
      <c r="P19" s="34"/>
      <c r="Q19" s="36"/>
      <c r="R19" s="36"/>
      <c r="S19" s="36"/>
      <c r="T19" s="36"/>
      <c r="U19" s="36"/>
      <c r="V19" s="36"/>
      <c r="W19" s="36"/>
      <c r="X19" s="36"/>
      <c r="Y19" s="36"/>
      <c r="Z19" s="36"/>
    </row>
    <row r="20" spans="1:26" s="4" customFormat="1" ht="36" customHeight="1">
      <c r="A20" s="37"/>
      <c r="B20" s="38"/>
      <c r="C20" s="28" t="s">
        <v>382</v>
      </c>
      <c r="D20" s="28" t="s">
        <v>5</v>
      </c>
      <c r="E20" s="28" t="s">
        <v>231</v>
      </c>
      <c r="F20" s="30" t="s">
        <v>232</v>
      </c>
      <c r="G20" s="30" t="s">
        <v>234</v>
      </c>
      <c r="H20" s="30">
        <v>100</v>
      </c>
      <c r="I20" s="30" t="s">
        <v>235</v>
      </c>
      <c r="J20" s="30" t="s">
        <v>20</v>
      </c>
      <c r="K20" s="31">
        <v>16260</v>
      </c>
      <c r="L20" s="28">
        <v>2</v>
      </c>
      <c r="M20" s="28"/>
      <c r="N20" s="32">
        <f t="shared" si="0"/>
        <v>0</v>
      </c>
      <c r="O20" s="33"/>
      <c r="P20" s="34"/>
      <c r="Q20" s="36"/>
      <c r="R20" s="36"/>
      <c r="S20" s="36"/>
      <c r="T20" s="36"/>
      <c r="U20" s="36"/>
      <c r="V20" s="36"/>
      <c r="W20" s="36"/>
      <c r="X20" s="36"/>
      <c r="Y20" s="36"/>
      <c r="Z20" s="36"/>
    </row>
    <row r="21" spans="1:26" s="4" customFormat="1" ht="36" customHeight="1">
      <c r="A21" s="39"/>
      <c r="B21" s="40"/>
      <c r="C21" s="28" t="s">
        <v>383</v>
      </c>
      <c r="D21" s="28" t="s">
        <v>5</v>
      </c>
      <c r="E21" s="28" t="s">
        <v>231</v>
      </c>
      <c r="F21" s="30" t="s">
        <v>236</v>
      </c>
      <c r="G21" s="30" t="s">
        <v>237</v>
      </c>
      <c r="H21" s="30">
        <v>375</v>
      </c>
      <c r="I21" s="30" t="s">
        <v>238</v>
      </c>
      <c r="J21" s="30" t="s">
        <v>12</v>
      </c>
      <c r="K21" s="31">
        <v>16260</v>
      </c>
      <c r="L21" s="28">
        <v>1</v>
      </c>
      <c r="M21" s="28"/>
      <c r="N21" s="32">
        <f t="shared" si="0"/>
        <v>0</v>
      </c>
      <c r="O21" s="33"/>
      <c r="P21" s="34"/>
      <c r="Q21" s="36"/>
      <c r="R21" s="36"/>
      <c r="S21" s="36"/>
      <c r="T21" s="36"/>
      <c r="U21" s="36"/>
      <c r="V21" s="36"/>
      <c r="W21" s="36"/>
      <c r="X21" s="36"/>
      <c r="Y21" s="36"/>
      <c r="Z21" s="36"/>
    </row>
    <row r="22" spans="1:26" s="4" customFormat="1" ht="36" customHeight="1">
      <c r="A22" s="27"/>
      <c r="B22" s="5"/>
      <c r="C22" s="28" t="s">
        <v>384</v>
      </c>
      <c r="D22" s="28" t="s">
        <v>5</v>
      </c>
      <c r="E22" s="28" t="s">
        <v>231</v>
      </c>
      <c r="F22" s="30" t="s">
        <v>236</v>
      </c>
      <c r="G22" s="30" t="s">
        <v>237</v>
      </c>
      <c r="H22" s="30">
        <v>375</v>
      </c>
      <c r="I22" s="30" t="s">
        <v>238</v>
      </c>
      <c r="J22" s="30" t="s">
        <v>13</v>
      </c>
      <c r="K22" s="31">
        <v>16260</v>
      </c>
      <c r="L22" s="28">
        <v>1</v>
      </c>
      <c r="M22" s="28"/>
      <c r="N22" s="32">
        <f t="shared" si="0"/>
        <v>0</v>
      </c>
      <c r="O22" s="33"/>
      <c r="P22" s="34"/>
      <c r="Q22" s="36"/>
      <c r="R22" s="36"/>
      <c r="S22" s="36"/>
      <c r="T22" s="36"/>
      <c r="U22" s="36"/>
      <c r="V22" s="36"/>
      <c r="W22" s="36"/>
      <c r="X22" s="36"/>
      <c r="Y22" s="36"/>
      <c r="Z22" s="36"/>
    </row>
    <row r="23" spans="1:26" s="4" customFormat="1" ht="36" customHeight="1">
      <c r="A23" s="27"/>
      <c r="B23" s="5"/>
      <c r="C23" s="28" t="s">
        <v>385</v>
      </c>
      <c r="D23" s="28" t="s">
        <v>5</v>
      </c>
      <c r="E23" s="28" t="s">
        <v>231</v>
      </c>
      <c r="F23" s="30" t="s">
        <v>236</v>
      </c>
      <c r="G23" s="30" t="s">
        <v>237</v>
      </c>
      <c r="H23" s="30">
        <v>375</v>
      </c>
      <c r="I23" s="30" t="s">
        <v>238</v>
      </c>
      <c r="J23" s="30" t="s">
        <v>18</v>
      </c>
      <c r="K23" s="31">
        <v>16260</v>
      </c>
      <c r="L23" s="28">
        <v>2</v>
      </c>
      <c r="M23" s="28"/>
      <c r="N23" s="32">
        <f t="shared" si="0"/>
        <v>0</v>
      </c>
      <c r="O23" s="33"/>
      <c r="P23" s="34"/>
      <c r="Q23" s="36"/>
      <c r="R23" s="36"/>
      <c r="S23" s="36"/>
      <c r="T23" s="36"/>
      <c r="U23" s="36"/>
      <c r="V23" s="36"/>
      <c r="W23" s="36"/>
      <c r="X23" s="36"/>
      <c r="Y23" s="36"/>
      <c r="Z23" s="36"/>
    </row>
    <row r="24" spans="1:26" s="4" customFormat="1" ht="36" customHeight="1">
      <c r="A24" s="27"/>
      <c r="B24" s="5"/>
      <c r="C24" s="28" t="s">
        <v>386</v>
      </c>
      <c r="D24" s="28" t="s">
        <v>5</v>
      </c>
      <c r="E24" s="28" t="s">
        <v>231</v>
      </c>
      <c r="F24" s="30" t="s">
        <v>236</v>
      </c>
      <c r="G24" s="30" t="s">
        <v>237</v>
      </c>
      <c r="H24" s="30">
        <v>375</v>
      </c>
      <c r="I24" s="30" t="s">
        <v>238</v>
      </c>
      <c r="J24" s="30" t="s">
        <v>19</v>
      </c>
      <c r="K24" s="31">
        <v>16260</v>
      </c>
      <c r="L24" s="28">
        <v>1</v>
      </c>
      <c r="M24" s="28"/>
      <c r="N24" s="32">
        <f t="shared" si="0"/>
        <v>0</v>
      </c>
      <c r="O24" s="33"/>
      <c r="P24" s="34"/>
      <c r="Q24" s="36"/>
      <c r="R24" s="36"/>
      <c r="S24" s="36"/>
      <c r="T24" s="36"/>
      <c r="U24" s="36"/>
      <c r="V24" s="36"/>
      <c r="W24" s="36"/>
      <c r="X24" s="36"/>
      <c r="Y24" s="36"/>
      <c r="Z24" s="36"/>
    </row>
    <row r="25" spans="1:26" s="4" customFormat="1" ht="36" customHeight="1">
      <c r="A25" s="37"/>
      <c r="B25" s="38"/>
      <c r="C25" s="28" t="s">
        <v>387</v>
      </c>
      <c r="D25" s="28" t="s">
        <v>5</v>
      </c>
      <c r="E25" s="28" t="s">
        <v>231</v>
      </c>
      <c r="F25" s="30" t="s">
        <v>236</v>
      </c>
      <c r="G25" s="30" t="s">
        <v>237</v>
      </c>
      <c r="H25" s="30">
        <v>375</v>
      </c>
      <c r="I25" s="30" t="s">
        <v>238</v>
      </c>
      <c r="J25" s="30" t="s">
        <v>20</v>
      </c>
      <c r="K25" s="31">
        <v>16260</v>
      </c>
      <c r="L25" s="28">
        <v>1</v>
      </c>
      <c r="M25" s="28"/>
      <c r="N25" s="32">
        <f t="shared" si="0"/>
        <v>0</v>
      </c>
      <c r="O25" s="33"/>
      <c r="P25" s="34"/>
      <c r="Q25" s="36"/>
      <c r="R25" s="36"/>
      <c r="S25" s="36"/>
      <c r="T25" s="36"/>
      <c r="U25" s="36"/>
      <c r="V25" s="36"/>
      <c r="W25" s="36"/>
      <c r="X25" s="36"/>
      <c r="Y25" s="36"/>
      <c r="Z25" s="36"/>
    </row>
    <row r="26" spans="1:26" s="4" customFormat="1" ht="60" customHeight="1">
      <c r="A26" s="27"/>
      <c r="B26" s="5"/>
      <c r="C26" s="28" t="s">
        <v>388</v>
      </c>
      <c r="D26" s="28" t="s">
        <v>129</v>
      </c>
      <c r="E26" s="28" t="s">
        <v>239</v>
      </c>
      <c r="F26" s="30" t="s">
        <v>161</v>
      </c>
      <c r="G26" s="30" t="s">
        <v>131</v>
      </c>
      <c r="H26" s="30" t="s">
        <v>132</v>
      </c>
      <c r="I26" s="30" t="s">
        <v>30</v>
      </c>
      <c r="J26" s="30" t="s">
        <v>13</v>
      </c>
      <c r="K26" s="31">
        <v>21300</v>
      </c>
      <c r="L26" s="28">
        <v>2</v>
      </c>
      <c r="M26" s="28"/>
      <c r="N26" s="32">
        <f t="shared" si="0"/>
        <v>0</v>
      </c>
      <c r="O26" s="33"/>
      <c r="P26" s="34"/>
      <c r="Q26" s="36"/>
    </row>
    <row r="27" spans="1:26" s="4" customFormat="1" ht="60" customHeight="1">
      <c r="A27" s="27"/>
      <c r="B27" s="5"/>
      <c r="C27" s="28" t="s">
        <v>389</v>
      </c>
      <c r="D27" s="28" t="s">
        <v>129</v>
      </c>
      <c r="E27" s="28" t="s">
        <v>240</v>
      </c>
      <c r="F27" s="30" t="s">
        <v>161</v>
      </c>
      <c r="G27" s="30" t="s">
        <v>131</v>
      </c>
      <c r="H27" s="30" t="s">
        <v>132</v>
      </c>
      <c r="I27" s="30" t="s">
        <v>30</v>
      </c>
      <c r="J27" s="30" t="s">
        <v>18</v>
      </c>
      <c r="K27" s="31">
        <v>21300</v>
      </c>
      <c r="L27" s="28">
        <v>3</v>
      </c>
      <c r="M27" s="28"/>
      <c r="N27" s="32">
        <f t="shared" si="0"/>
        <v>0</v>
      </c>
      <c r="O27" s="33"/>
      <c r="P27" s="34"/>
      <c r="Q27" s="36"/>
    </row>
    <row r="28" spans="1:26" s="4" customFormat="1" ht="60" customHeight="1">
      <c r="A28" s="27"/>
      <c r="B28" s="5"/>
      <c r="C28" s="28" t="s">
        <v>390</v>
      </c>
      <c r="D28" s="28" t="s">
        <v>129</v>
      </c>
      <c r="E28" s="28" t="s">
        <v>240</v>
      </c>
      <c r="F28" s="30" t="s">
        <v>161</v>
      </c>
      <c r="G28" s="30" t="s">
        <v>131</v>
      </c>
      <c r="H28" s="30" t="s">
        <v>132</v>
      </c>
      <c r="I28" s="30" t="s">
        <v>30</v>
      </c>
      <c r="J28" s="30" t="s">
        <v>19</v>
      </c>
      <c r="K28" s="31">
        <v>21300</v>
      </c>
      <c r="L28" s="28">
        <v>1</v>
      </c>
      <c r="M28" s="28"/>
      <c r="N28" s="32">
        <f t="shared" si="0"/>
        <v>0</v>
      </c>
      <c r="O28" s="33"/>
      <c r="P28" s="34"/>
      <c r="Q28" s="36"/>
    </row>
    <row r="29" spans="1:26" s="4" customFormat="1" ht="60" customHeight="1">
      <c r="A29" s="39"/>
      <c r="B29" s="40"/>
      <c r="C29" s="28" t="s">
        <v>391</v>
      </c>
      <c r="D29" s="28" t="s">
        <v>129</v>
      </c>
      <c r="E29" s="28" t="s">
        <v>240</v>
      </c>
      <c r="F29" s="30" t="s">
        <v>241</v>
      </c>
      <c r="G29" s="30" t="s">
        <v>242</v>
      </c>
      <c r="H29" s="30" t="s">
        <v>243</v>
      </c>
      <c r="I29" s="30" t="s">
        <v>235</v>
      </c>
      <c r="J29" s="30" t="s">
        <v>13</v>
      </c>
      <c r="K29" s="31">
        <v>12010</v>
      </c>
      <c r="L29" s="28">
        <v>13</v>
      </c>
      <c r="M29" s="28"/>
      <c r="N29" s="32">
        <f t="shared" si="0"/>
        <v>0</v>
      </c>
      <c r="O29" s="33"/>
      <c r="P29" s="34"/>
      <c r="Q29" s="36"/>
    </row>
    <row r="30" spans="1:26" s="4" customFormat="1" ht="60" customHeight="1">
      <c r="A30" s="27"/>
      <c r="B30" s="5"/>
      <c r="C30" s="28" t="s">
        <v>392</v>
      </c>
      <c r="D30" s="28" t="s">
        <v>129</v>
      </c>
      <c r="E30" s="28" t="s">
        <v>240</v>
      </c>
      <c r="F30" s="30" t="s">
        <v>241</v>
      </c>
      <c r="G30" s="30" t="s">
        <v>242</v>
      </c>
      <c r="H30" s="30" t="s">
        <v>243</v>
      </c>
      <c r="I30" s="30" t="s">
        <v>235</v>
      </c>
      <c r="J30" s="30" t="s">
        <v>18</v>
      </c>
      <c r="K30" s="31">
        <v>12010</v>
      </c>
      <c r="L30" s="28">
        <v>13</v>
      </c>
      <c r="M30" s="28"/>
      <c r="N30" s="32">
        <f t="shared" si="0"/>
        <v>0</v>
      </c>
      <c r="O30" s="33"/>
      <c r="P30" s="34"/>
      <c r="Q30" s="36"/>
    </row>
    <row r="31" spans="1:26" s="4" customFormat="1" ht="60" customHeight="1">
      <c r="A31" s="37"/>
      <c r="B31" s="38"/>
      <c r="C31" s="28" t="s">
        <v>393</v>
      </c>
      <c r="D31" s="28" t="s">
        <v>129</v>
      </c>
      <c r="E31" s="28" t="s">
        <v>240</v>
      </c>
      <c r="F31" s="30" t="s">
        <v>241</v>
      </c>
      <c r="G31" s="30" t="s">
        <v>242</v>
      </c>
      <c r="H31" s="30" t="s">
        <v>243</v>
      </c>
      <c r="I31" s="30" t="s">
        <v>235</v>
      </c>
      <c r="J31" s="30" t="s">
        <v>19</v>
      </c>
      <c r="K31" s="31">
        <v>12010</v>
      </c>
      <c r="L31" s="28">
        <v>8</v>
      </c>
      <c r="M31" s="28"/>
      <c r="N31" s="32">
        <f t="shared" si="0"/>
        <v>0</v>
      </c>
      <c r="O31" s="33"/>
      <c r="P31" s="34"/>
      <c r="Q31" s="36"/>
    </row>
    <row r="32" spans="1:26" s="4" customFormat="1" ht="60" customHeight="1">
      <c r="A32" s="39"/>
      <c r="B32" s="40"/>
      <c r="C32" s="28" t="s">
        <v>394</v>
      </c>
      <c r="D32" s="28" t="s">
        <v>129</v>
      </c>
      <c r="E32" s="28" t="s">
        <v>240</v>
      </c>
      <c r="F32" s="30" t="s">
        <v>241</v>
      </c>
      <c r="G32" s="30" t="s">
        <v>242</v>
      </c>
      <c r="H32" s="30" t="s">
        <v>132</v>
      </c>
      <c r="I32" s="30" t="s">
        <v>30</v>
      </c>
      <c r="J32" s="30" t="s">
        <v>13</v>
      </c>
      <c r="K32" s="31">
        <v>12010</v>
      </c>
      <c r="L32" s="28">
        <v>19</v>
      </c>
      <c r="M32" s="28"/>
      <c r="N32" s="32">
        <f t="shared" si="0"/>
        <v>0</v>
      </c>
      <c r="O32" s="33"/>
      <c r="P32" s="34"/>
      <c r="Q32" s="36"/>
    </row>
    <row r="33" spans="1:17" s="4" customFormat="1" ht="60" customHeight="1">
      <c r="A33" s="27"/>
      <c r="B33" s="5"/>
      <c r="C33" s="28" t="s">
        <v>395</v>
      </c>
      <c r="D33" s="28" t="s">
        <v>129</v>
      </c>
      <c r="E33" s="28" t="s">
        <v>240</v>
      </c>
      <c r="F33" s="30" t="s">
        <v>241</v>
      </c>
      <c r="G33" s="30" t="s">
        <v>242</v>
      </c>
      <c r="H33" s="30" t="s">
        <v>132</v>
      </c>
      <c r="I33" s="30" t="s">
        <v>30</v>
      </c>
      <c r="J33" s="30" t="s">
        <v>18</v>
      </c>
      <c r="K33" s="31">
        <v>12010</v>
      </c>
      <c r="L33" s="28">
        <v>19</v>
      </c>
      <c r="M33" s="28"/>
      <c r="N33" s="32">
        <f t="shared" si="0"/>
        <v>0</v>
      </c>
      <c r="O33" s="33"/>
      <c r="P33" s="34"/>
      <c r="Q33" s="36"/>
    </row>
    <row r="34" spans="1:17" s="4" customFormat="1" ht="60" customHeight="1">
      <c r="A34" s="37"/>
      <c r="B34" s="38"/>
      <c r="C34" s="28" t="s">
        <v>396</v>
      </c>
      <c r="D34" s="28" t="s">
        <v>129</v>
      </c>
      <c r="E34" s="28" t="s">
        <v>240</v>
      </c>
      <c r="F34" s="30" t="s">
        <v>241</v>
      </c>
      <c r="G34" s="30" t="s">
        <v>242</v>
      </c>
      <c r="H34" s="30" t="s">
        <v>132</v>
      </c>
      <c r="I34" s="30" t="s">
        <v>30</v>
      </c>
      <c r="J34" s="30" t="s">
        <v>19</v>
      </c>
      <c r="K34" s="31">
        <v>12010</v>
      </c>
      <c r="L34" s="28">
        <v>10</v>
      </c>
      <c r="M34" s="28"/>
      <c r="N34" s="32">
        <f t="shared" si="0"/>
        <v>0</v>
      </c>
      <c r="O34" s="33"/>
      <c r="P34" s="34"/>
      <c r="Q34" s="36"/>
    </row>
    <row r="35" spans="1:17" s="4" customFormat="1" ht="60" customHeight="1">
      <c r="A35" s="39"/>
      <c r="B35" s="40"/>
      <c r="C35" s="28" t="s">
        <v>397</v>
      </c>
      <c r="D35" s="28" t="s">
        <v>129</v>
      </c>
      <c r="E35" s="28" t="s">
        <v>240</v>
      </c>
      <c r="F35" s="30" t="s">
        <v>244</v>
      </c>
      <c r="G35" s="30" t="s">
        <v>245</v>
      </c>
      <c r="H35" s="30" t="s">
        <v>243</v>
      </c>
      <c r="I35" s="30" t="s">
        <v>235</v>
      </c>
      <c r="J35" s="30" t="s">
        <v>13</v>
      </c>
      <c r="K35" s="31">
        <v>12930</v>
      </c>
      <c r="L35" s="28">
        <v>6</v>
      </c>
      <c r="M35" s="28"/>
      <c r="N35" s="32">
        <f t="shared" si="0"/>
        <v>0</v>
      </c>
      <c r="O35" s="33"/>
      <c r="P35" s="34"/>
      <c r="Q35" s="36"/>
    </row>
    <row r="36" spans="1:17" s="4" customFormat="1" ht="60" customHeight="1">
      <c r="A36" s="27"/>
      <c r="B36" s="5"/>
      <c r="C36" s="28" t="s">
        <v>398</v>
      </c>
      <c r="D36" s="28" t="s">
        <v>129</v>
      </c>
      <c r="E36" s="28" t="s">
        <v>240</v>
      </c>
      <c r="F36" s="30" t="s">
        <v>244</v>
      </c>
      <c r="G36" s="30" t="s">
        <v>245</v>
      </c>
      <c r="H36" s="30" t="s">
        <v>243</v>
      </c>
      <c r="I36" s="30" t="s">
        <v>235</v>
      </c>
      <c r="J36" s="30" t="s">
        <v>18</v>
      </c>
      <c r="K36" s="31">
        <v>12930</v>
      </c>
      <c r="L36" s="28">
        <v>6</v>
      </c>
      <c r="M36" s="28"/>
      <c r="N36" s="32">
        <f t="shared" si="0"/>
        <v>0</v>
      </c>
      <c r="O36" s="33"/>
      <c r="P36" s="34"/>
      <c r="Q36" s="36"/>
    </row>
    <row r="37" spans="1:17" s="4" customFormat="1" ht="60" customHeight="1">
      <c r="A37" s="27"/>
      <c r="B37" s="5"/>
      <c r="C37" s="28" t="s">
        <v>399</v>
      </c>
      <c r="D37" s="28" t="s">
        <v>129</v>
      </c>
      <c r="E37" s="28" t="s">
        <v>240</v>
      </c>
      <c r="F37" s="30" t="s">
        <v>244</v>
      </c>
      <c r="G37" s="30" t="s">
        <v>245</v>
      </c>
      <c r="H37" s="30" t="s">
        <v>243</v>
      </c>
      <c r="I37" s="30" t="s">
        <v>235</v>
      </c>
      <c r="J37" s="30" t="s">
        <v>19</v>
      </c>
      <c r="K37" s="31">
        <v>12930</v>
      </c>
      <c r="L37" s="28">
        <v>2</v>
      </c>
      <c r="M37" s="28"/>
      <c r="N37" s="32">
        <f t="shared" si="0"/>
        <v>0</v>
      </c>
      <c r="O37" s="33"/>
      <c r="P37" s="34"/>
      <c r="Q37" s="36"/>
    </row>
    <row r="38" spans="1:17" s="4" customFormat="1" ht="60" customHeight="1">
      <c r="A38" s="39"/>
      <c r="B38" s="40"/>
      <c r="C38" s="28" t="s">
        <v>400</v>
      </c>
      <c r="D38" s="28" t="s">
        <v>129</v>
      </c>
      <c r="E38" s="28" t="s">
        <v>240</v>
      </c>
      <c r="F38" s="30" t="s">
        <v>244</v>
      </c>
      <c r="G38" s="30" t="s">
        <v>245</v>
      </c>
      <c r="H38" s="30" t="s">
        <v>132</v>
      </c>
      <c r="I38" s="30" t="s">
        <v>30</v>
      </c>
      <c r="J38" s="30" t="s">
        <v>13</v>
      </c>
      <c r="K38" s="31">
        <v>12930</v>
      </c>
      <c r="L38" s="28">
        <v>7</v>
      </c>
      <c r="M38" s="28"/>
      <c r="N38" s="32">
        <f t="shared" si="0"/>
        <v>0</v>
      </c>
      <c r="O38" s="33"/>
      <c r="P38" s="34"/>
      <c r="Q38" s="36"/>
    </row>
    <row r="39" spans="1:17" s="4" customFormat="1" ht="60" customHeight="1">
      <c r="A39" s="27"/>
      <c r="B39" s="5"/>
      <c r="C39" s="28" t="s">
        <v>401</v>
      </c>
      <c r="D39" s="28" t="s">
        <v>129</v>
      </c>
      <c r="E39" s="28" t="s">
        <v>240</v>
      </c>
      <c r="F39" s="30" t="s">
        <v>244</v>
      </c>
      <c r="G39" s="30" t="s">
        <v>245</v>
      </c>
      <c r="H39" s="30" t="s">
        <v>132</v>
      </c>
      <c r="I39" s="30" t="s">
        <v>30</v>
      </c>
      <c r="J39" s="30" t="s">
        <v>18</v>
      </c>
      <c r="K39" s="31">
        <v>12930</v>
      </c>
      <c r="L39" s="28">
        <v>7</v>
      </c>
      <c r="M39" s="28"/>
      <c r="N39" s="32">
        <f t="shared" si="0"/>
        <v>0</v>
      </c>
      <c r="O39" s="33"/>
      <c r="P39" s="34"/>
      <c r="Q39" s="36"/>
    </row>
    <row r="40" spans="1:17" s="4" customFormat="1" ht="60" customHeight="1">
      <c r="A40" s="37"/>
      <c r="B40" s="38"/>
      <c r="C40" s="28" t="s">
        <v>402</v>
      </c>
      <c r="D40" s="28" t="s">
        <v>129</v>
      </c>
      <c r="E40" s="28" t="s">
        <v>240</v>
      </c>
      <c r="F40" s="30" t="s">
        <v>244</v>
      </c>
      <c r="G40" s="30" t="s">
        <v>245</v>
      </c>
      <c r="H40" s="30" t="s">
        <v>132</v>
      </c>
      <c r="I40" s="30" t="s">
        <v>30</v>
      </c>
      <c r="J40" s="30" t="s">
        <v>19</v>
      </c>
      <c r="K40" s="31">
        <v>12930</v>
      </c>
      <c r="L40" s="28">
        <v>4</v>
      </c>
      <c r="M40" s="28"/>
      <c r="N40" s="32">
        <f t="shared" si="0"/>
        <v>0</v>
      </c>
      <c r="O40" s="33"/>
      <c r="P40" s="34"/>
      <c r="Q40" s="36"/>
    </row>
    <row r="41" spans="1:17" s="4" customFormat="1" ht="90" customHeight="1">
      <c r="A41" s="27"/>
      <c r="B41" s="41"/>
      <c r="C41" s="28" t="s">
        <v>403</v>
      </c>
      <c r="D41" s="28" t="s">
        <v>129</v>
      </c>
      <c r="E41" s="28" t="s">
        <v>240</v>
      </c>
      <c r="F41" s="30" t="s">
        <v>246</v>
      </c>
      <c r="G41" s="30" t="s">
        <v>247</v>
      </c>
      <c r="H41" s="30" t="s">
        <v>243</v>
      </c>
      <c r="I41" s="30" t="s">
        <v>235</v>
      </c>
      <c r="J41" s="30" t="s">
        <v>13</v>
      </c>
      <c r="K41" s="31">
        <v>14080</v>
      </c>
      <c r="L41" s="28">
        <v>1</v>
      </c>
      <c r="M41" s="28"/>
      <c r="N41" s="32">
        <f t="shared" si="0"/>
        <v>0</v>
      </c>
      <c r="O41" s="33"/>
      <c r="P41" s="34"/>
      <c r="Q41" s="36"/>
    </row>
    <row r="42" spans="1:17" s="4" customFormat="1" ht="90" customHeight="1">
      <c r="A42" s="37"/>
      <c r="B42" s="37"/>
      <c r="C42" s="28" t="s">
        <v>404</v>
      </c>
      <c r="D42" s="28" t="s">
        <v>129</v>
      </c>
      <c r="E42" s="28" t="s">
        <v>240</v>
      </c>
      <c r="F42" s="30" t="s">
        <v>246</v>
      </c>
      <c r="G42" s="30" t="s">
        <v>247</v>
      </c>
      <c r="H42" s="30" t="s">
        <v>243</v>
      </c>
      <c r="I42" s="30" t="s">
        <v>235</v>
      </c>
      <c r="J42" s="30" t="s">
        <v>18</v>
      </c>
      <c r="K42" s="31">
        <v>14080</v>
      </c>
      <c r="L42" s="28">
        <v>1</v>
      </c>
      <c r="M42" s="28"/>
      <c r="N42" s="32">
        <f t="shared" si="0"/>
        <v>0</v>
      </c>
      <c r="O42" s="33"/>
      <c r="P42" s="34"/>
      <c r="Q42" s="36"/>
    </row>
    <row r="43" spans="1:17" s="4" customFormat="1" ht="90" customHeight="1">
      <c r="A43" s="39"/>
      <c r="B43" s="40"/>
      <c r="C43" s="28" t="s">
        <v>405</v>
      </c>
      <c r="D43" s="28" t="s">
        <v>129</v>
      </c>
      <c r="E43" s="28" t="s">
        <v>240</v>
      </c>
      <c r="F43" s="30" t="s">
        <v>246</v>
      </c>
      <c r="G43" s="30" t="s">
        <v>247</v>
      </c>
      <c r="H43" s="30" t="s">
        <v>132</v>
      </c>
      <c r="I43" s="30" t="s">
        <v>30</v>
      </c>
      <c r="J43" s="30" t="s">
        <v>13</v>
      </c>
      <c r="K43" s="31">
        <v>14080</v>
      </c>
      <c r="L43" s="28">
        <v>2</v>
      </c>
      <c r="M43" s="28"/>
      <c r="N43" s="32">
        <f t="shared" si="0"/>
        <v>0</v>
      </c>
      <c r="O43" s="33"/>
      <c r="P43" s="34"/>
      <c r="Q43" s="36"/>
    </row>
    <row r="44" spans="1:17" s="4" customFormat="1" ht="90" customHeight="1">
      <c r="A44" s="37"/>
      <c r="B44" s="38"/>
      <c r="C44" s="28" t="s">
        <v>406</v>
      </c>
      <c r="D44" s="28" t="s">
        <v>129</v>
      </c>
      <c r="E44" s="28" t="s">
        <v>240</v>
      </c>
      <c r="F44" s="30" t="s">
        <v>246</v>
      </c>
      <c r="G44" s="30" t="s">
        <v>247</v>
      </c>
      <c r="H44" s="30" t="s">
        <v>132</v>
      </c>
      <c r="I44" s="30" t="s">
        <v>30</v>
      </c>
      <c r="J44" s="30" t="s">
        <v>18</v>
      </c>
      <c r="K44" s="31">
        <v>14080</v>
      </c>
      <c r="L44" s="28">
        <v>2</v>
      </c>
      <c r="M44" s="28"/>
      <c r="N44" s="32">
        <f t="shared" si="0"/>
        <v>0</v>
      </c>
      <c r="O44" s="33"/>
      <c r="P44" s="34"/>
      <c r="Q44" s="36"/>
    </row>
    <row r="45" spans="1:17" s="4" customFormat="1" ht="60" customHeight="1">
      <c r="A45" s="39"/>
      <c r="B45" s="40"/>
      <c r="C45" s="28" t="s">
        <v>407</v>
      </c>
      <c r="D45" s="28" t="s">
        <v>129</v>
      </c>
      <c r="E45" s="28" t="s">
        <v>248</v>
      </c>
      <c r="F45" s="30" t="s">
        <v>159</v>
      </c>
      <c r="G45" s="30" t="s">
        <v>249</v>
      </c>
      <c r="H45" s="30" t="s">
        <v>132</v>
      </c>
      <c r="I45" s="30" t="s">
        <v>30</v>
      </c>
      <c r="J45" s="30" t="s">
        <v>250</v>
      </c>
      <c r="K45" s="31">
        <v>19400</v>
      </c>
      <c r="L45" s="28">
        <v>1</v>
      </c>
      <c r="M45" s="28"/>
      <c r="N45" s="32">
        <f t="shared" si="0"/>
        <v>0</v>
      </c>
      <c r="O45" s="33"/>
      <c r="P45" s="34"/>
      <c r="Q45" s="36"/>
    </row>
    <row r="46" spans="1:17" s="4" customFormat="1" ht="60" customHeight="1">
      <c r="A46" s="27"/>
      <c r="B46" s="5"/>
      <c r="C46" s="28" t="s">
        <v>408</v>
      </c>
      <c r="D46" s="28" t="s">
        <v>129</v>
      </c>
      <c r="E46" s="28" t="s">
        <v>248</v>
      </c>
      <c r="F46" s="30" t="s">
        <v>159</v>
      </c>
      <c r="G46" s="30" t="s">
        <v>251</v>
      </c>
      <c r="H46" s="30" t="s">
        <v>132</v>
      </c>
      <c r="I46" s="30" t="s">
        <v>30</v>
      </c>
      <c r="J46" s="30" t="s">
        <v>18</v>
      </c>
      <c r="K46" s="31">
        <v>19400</v>
      </c>
      <c r="L46" s="28">
        <v>2</v>
      </c>
      <c r="M46" s="28"/>
      <c r="N46" s="32">
        <f t="shared" si="0"/>
        <v>0</v>
      </c>
      <c r="O46" s="33"/>
      <c r="P46" s="34"/>
      <c r="Q46" s="36"/>
    </row>
    <row r="47" spans="1:17" s="4" customFormat="1" ht="60" customHeight="1">
      <c r="A47" s="37"/>
      <c r="B47" s="38"/>
      <c r="C47" s="28" t="s">
        <v>409</v>
      </c>
      <c r="D47" s="28" t="s">
        <v>129</v>
      </c>
      <c r="E47" s="28" t="s">
        <v>248</v>
      </c>
      <c r="F47" s="30" t="s">
        <v>159</v>
      </c>
      <c r="G47" s="30" t="s">
        <v>251</v>
      </c>
      <c r="H47" s="30" t="s">
        <v>132</v>
      </c>
      <c r="I47" s="30" t="s">
        <v>30</v>
      </c>
      <c r="J47" s="30" t="s">
        <v>19</v>
      </c>
      <c r="K47" s="31">
        <v>19400</v>
      </c>
      <c r="L47" s="28">
        <v>2</v>
      </c>
      <c r="M47" s="28"/>
      <c r="N47" s="32">
        <f t="shared" si="0"/>
        <v>0</v>
      </c>
      <c r="O47" s="33"/>
      <c r="P47" s="34"/>
      <c r="Q47" s="36"/>
    </row>
    <row r="48" spans="1:17" s="4" customFormat="1" ht="60" customHeight="1">
      <c r="A48" s="39"/>
      <c r="B48" s="40"/>
      <c r="C48" s="28" t="s">
        <v>410</v>
      </c>
      <c r="D48" s="28" t="s">
        <v>129</v>
      </c>
      <c r="E48" s="28" t="s">
        <v>248</v>
      </c>
      <c r="F48" s="30" t="s">
        <v>241</v>
      </c>
      <c r="G48" s="30" t="s">
        <v>252</v>
      </c>
      <c r="H48" s="30" t="s">
        <v>243</v>
      </c>
      <c r="I48" s="30" t="s">
        <v>235</v>
      </c>
      <c r="J48" s="30" t="s">
        <v>18</v>
      </c>
      <c r="K48" s="31">
        <v>12010</v>
      </c>
      <c r="L48" s="28">
        <v>3</v>
      </c>
      <c r="M48" s="28"/>
      <c r="N48" s="32">
        <f t="shared" si="0"/>
        <v>0</v>
      </c>
      <c r="O48" s="33"/>
      <c r="P48" s="34"/>
      <c r="Q48" s="36"/>
    </row>
    <row r="49" spans="1:20" s="4" customFormat="1" ht="60" customHeight="1">
      <c r="A49" s="27"/>
      <c r="B49" s="5"/>
      <c r="C49" s="28" t="s">
        <v>411</v>
      </c>
      <c r="D49" s="28" t="s">
        <v>129</v>
      </c>
      <c r="E49" s="28" t="s">
        <v>248</v>
      </c>
      <c r="F49" s="30" t="s">
        <v>241</v>
      </c>
      <c r="G49" s="30" t="s">
        <v>252</v>
      </c>
      <c r="H49" s="30" t="s">
        <v>243</v>
      </c>
      <c r="I49" s="30" t="s">
        <v>235</v>
      </c>
      <c r="J49" s="30" t="s">
        <v>19</v>
      </c>
      <c r="K49" s="31">
        <v>12010</v>
      </c>
      <c r="L49" s="28">
        <v>3</v>
      </c>
      <c r="M49" s="28"/>
      <c r="N49" s="32">
        <f t="shared" si="0"/>
        <v>0</v>
      </c>
      <c r="O49" s="33"/>
      <c r="P49" s="34"/>
      <c r="Q49" s="36"/>
    </row>
    <row r="50" spans="1:20" s="4" customFormat="1" ht="60" customHeight="1">
      <c r="A50" s="37"/>
      <c r="B50" s="38"/>
      <c r="C50" s="28" t="s">
        <v>412</v>
      </c>
      <c r="D50" s="28" t="s">
        <v>129</v>
      </c>
      <c r="E50" s="28" t="s">
        <v>248</v>
      </c>
      <c r="F50" s="30" t="s">
        <v>241</v>
      </c>
      <c r="G50" s="30" t="s">
        <v>252</v>
      </c>
      <c r="H50" s="30" t="s">
        <v>243</v>
      </c>
      <c r="I50" s="30" t="s">
        <v>235</v>
      </c>
      <c r="J50" s="30" t="s">
        <v>20</v>
      </c>
      <c r="K50" s="31">
        <v>12010</v>
      </c>
      <c r="L50" s="28">
        <v>1</v>
      </c>
      <c r="M50" s="28"/>
      <c r="N50" s="32">
        <f t="shared" si="0"/>
        <v>0</v>
      </c>
      <c r="O50" s="33"/>
      <c r="P50" s="34"/>
      <c r="Q50" s="36"/>
    </row>
    <row r="51" spans="1:20" s="4" customFormat="1" ht="60" customHeight="1">
      <c r="A51" s="39"/>
      <c r="B51" s="40"/>
      <c r="C51" s="28" t="s">
        <v>413</v>
      </c>
      <c r="D51" s="28" t="s">
        <v>129</v>
      </c>
      <c r="E51" s="28" t="s">
        <v>248</v>
      </c>
      <c r="F51" s="30" t="s">
        <v>241</v>
      </c>
      <c r="G51" s="30" t="s">
        <v>252</v>
      </c>
      <c r="H51" s="30" t="s">
        <v>132</v>
      </c>
      <c r="I51" s="30" t="s">
        <v>30</v>
      </c>
      <c r="J51" s="30" t="s">
        <v>18</v>
      </c>
      <c r="K51" s="31">
        <v>12010</v>
      </c>
      <c r="L51" s="28">
        <v>6</v>
      </c>
      <c r="M51" s="28"/>
      <c r="N51" s="32">
        <f t="shared" si="0"/>
        <v>0</v>
      </c>
      <c r="O51" s="33"/>
      <c r="P51" s="34"/>
      <c r="Q51" s="36"/>
    </row>
    <row r="52" spans="1:20" s="4" customFormat="1" ht="60" customHeight="1">
      <c r="A52" s="27"/>
      <c r="B52" s="5"/>
      <c r="C52" s="28" t="s">
        <v>414</v>
      </c>
      <c r="D52" s="28" t="s">
        <v>129</v>
      </c>
      <c r="E52" s="28" t="s">
        <v>248</v>
      </c>
      <c r="F52" s="30" t="s">
        <v>241</v>
      </c>
      <c r="G52" s="30" t="s">
        <v>252</v>
      </c>
      <c r="H52" s="30" t="s">
        <v>132</v>
      </c>
      <c r="I52" s="30" t="s">
        <v>30</v>
      </c>
      <c r="J52" s="30" t="s">
        <v>19</v>
      </c>
      <c r="K52" s="31">
        <v>12010</v>
      </c>
      <c r="L52" s="28">
        <v>6</v>
      </c>
      <c r="M52" s="28"/>
      <c r="N52" s="32">
        <f t="shared" si="0"/>
        <v>0</v>
      </c>
      <c r="O52" s="33"/>
      <c r="P52" s="34"/>
      <c r="Q52" s="36"/>
    </row>
    <row r="53" spans="1:20" s="4" customFormat="1" ht="60" customHeight="1">
      <c r="A53" s="37"/>
      <c r="B53" s="38"/>
      <c r="C53" s="28" t="s">
        <v>415</v>
      </c>
      <c r="D53" s="28" t="s">
        <v>129</v>
      </c>
      <c r="E53" s="28" t="s">
        <v>248</v>
      </c>
      <c r="F53" s="30" t="s">
        <v>241</v>
      </c>
      <c r="G53" s="30" t="s">
        <v>252</v>
      </c>
      <c r="H53" s="30" t="s">
        <v>132</v>
      </c>
      <c r="I53" s="30" t="s">
        <v>30</v>
      </c>
      <c r="J53" s="30" t="s">
        <v>20</v>
      </c>
      <c r="K53" s="31">
        <v>12010</v>
      </c>
      <c r="L53" s="28">
        <v>3</v>
      </c>
      <c r="M53" s="28"/>
      <c r="N53" s="32">
        <f t="shared" si="0"/>
        <v>0</v>
      </c>
      <c r="O53" s="33"/>
      <c r="P53" s="34"/>
      <c r="Q53" s="36"/>
    </row>
    <row r="54" spans="1:20" s="4" customFormat="1" ht="60" customHeight="1">
      <c r="A54" s="39"/>
      <c r="B54" s="40"/>
      <c r="C54" s="28" t="s">
        <v>416</v>
      </c>
      <c r="D54" s="28" t="s">
        <v>129</v>
      </c>
      <c r="E54" s="28" t="s">
        <v>248</v>
      </c>
      <c r="F54" s="30" t="s">
        <v>253</v>
      </c>
      <c r="G54" s="30" t="s">
        <v>254</v>
      </c>
      <c r="H54" s="30" t="s">
        <v>243</v>
      </c>
      <c r="I54" s="30" t="s">
        <v>235</v>
      </c>
      <c r="J54" s="30" t="s">
        <v>18</v>
      </c>
      <c r="K54" s="31">
        <v>12010</v>
      </c>
      <c r="L54" s="28">
        <v>1</v>
      </c>
      <c r="M54" s="28"/>
      <c r="N54" s="32">
        <f t="shared" si="0"/>
        <v>0</v>
      </c>
      <c r="O54" s="33"/>
      <c r="P54" s="34"/>
      <c r="Q54" s="36"/>
    </row>
    <row r="55" spans="1:20" s="4" customFormat="1" ht="60" customHeight="1">
      <c r="A55" s="27"/>
      <c r="B55" s="5"/>
      <c r="C55" s="28" t="s">
        <v>417</v>
      </c>
      <c r="D55" s="28" t="s">
        <v>129</v>
      </c>
      <c r="E55" s="28" t="s">
        <v>248</v>
      </c>
      <c r="F55" s="30" t="s">
        <v>253</v>
      </c>
      <c r="G55" s="30" t="s">
        <v>254</v>
      </c>
      <c r="H55" s="30" t="s">
        <v>243</v>
      </c>
      <c r="I55" s="30" t="s">
        <v>235</v>
      </c>
      <c r="J55" s="30" t="s">
        <v>19</v>
      </c>
      <c r="K55" s="31">
        <v>12010</v>
      </c>
      <c r="L55" s="28">
        <v>1</v>
      </c>
      <c r="M55" s="28"/>
      <c r="N55" s="32">
        <f t="shared" si="0"/>
        <v>0</v>
      </c>
      <c r="O55" s="33"/>
      <c r="P55" s="34"/>
      <c r="Q55" s="36"/>
    </row>
    <row r="56" spans="1:20" s="4" customFormat="1" ht="60" customHeight="1">
      <c r="A56" s="37"/>
      <c r="B56" s="38"/>
      <c r="C56" s="28" t="s">
        <v>418</v>
      </c>
      <c r="D56" s="28" t="s">
        <v>129</v>
      </c>
      <c r="E56" s="28" t="s">
        <v>248</v>
      </c>
      <c r="F56" s="30" t="s">
        <v>253</v>
      </c>
      <c r="G56" s="30" t="s">
        <v>254</v>
      </c>
      <c r="H56" s="30" t="s">
        <v>243</v>
      </c>
      <c r="I56" s="30" t="s">
        <v>235</v>
      </c>
      <c r="J56" s="30" t="s">
        <v>20</v>
      </c>
      <c r="K56" s="31">
        <v>12010</v>
      </c>
      <c r="L56" s="28">
        <v>1</v>
      </c>
      <c r="M56" s="28"/>
      <c r="N56" s="32">
        <f t="shared" si="0"/>
        <v>0</v>
      </c>
      <c r="O56" s="33"/>
      <c r="P56" s="34"/>
      <c r="Q56" s="36"/>
    </row>
    <row r="57" spans="1:20" s="4" customFormat="1" ht="60" customHeight="1">
      <c r="A57" s="39"/>
      <c r="B57" s="40"/>
      <c r="C57" s="28" t="s">
        <v>419</v>
      </c>
      <c r="D57" s="28" t="s">
        <v>129</v>
      </c>
      <c r="E57" s="28" t="s">
        <v>248</v>
      </c>
      <c r="F57" s="30" t="s">
        <v>253</v>
      </c>
      <c r="G57" s="30" t="s">
        <v>254</v>
      </c>
      <c r="H57" s="30" t="s">
        <v>132</v>
      </c>
      <c r="I57" s="30" t="s">
        <v>30</v>
      </c>
      <c r="J57" s="30" t="s">
        <v>18</v>
      </c>
      <c r="K57" s="31">
        <v>12010</v>
      </c>
      <c r="L57" s="28">
        <v>2</v>
      </c>
      <c r="M57" s="28"/>
      <c r="N57" s="32">
        <f t="shared" si="0"/>
        <v>0</v>
      </c>
      <c r="O57" s="33"/>
      <c r="P57" s="34"/>
      <c r="Q57" s="36"/>
    </row>
    <row r="58" spans="1:20" s="4" customFormat="1" ht="60" customHeight="1">
      <c r="A58" s="27"/>
      <c r="B58" s="5"/>
      <c r="C58" s="28" t="s">
        <v>420</v>
      </c>
      <c r="D58" s="28" t="s">
        <v>129</v>
      </c>
      <c r="E58" s="28" t="s">
        <v>248</v>
      </c>
      <c r="F58" s="30" t="s">
        <v>253</v>
      </c>
      <c r="G58" s="30" t="s">
        <v>254</v>
      </c>
      <c r="H58" s="30" t="s">
        <v>132</v>
      </c>
      <c r="I58" s="30" t="s">
        <v>30</v>
      </c>
      <c r="J58" s="30" t="s">
        <v>19</v>
      </c>
      <c r="K58" s="31">
        <v>12010</v>
      </c>
      <c r="L58" s="28">
        <v>2</v>
      </c>
      <c r="M58" s="28"/>
      <c r="N58" s="32">
        <f t="shared" si="0"/>
        <v>0</v>
      </c>
      <c r="O58" s="33"/>
      <c r="P58" s="34"/>
      <c r="Q58" s="36"/>
    </row>
    <row r="59" spans="1:20" s="4" customFormat="1" ht="60" customHeight="1">
      <c r="A59" s="37"/>
      <c r="B59" s="38"/>
      <c r="C59" s="28" t="s">
        <v>421</v>
      </c>
      <c r="D59" s="28" t="s">
        <v>129</v>
      </c>
      <c r="E59" s="28" t="s">
        <v>248</v>
      </c>
      <c r="F59" s="30" t="s">
        <v>253</v>
      </c>
      <c r="G59" s="30" t="s">
        <v>254</v>
      </c>
      <c r="H59" s="30" t="s">
        <v>132</v>
      </c>
      <c r="I59" s="30" t="s">
        <v>30</v>
      </c>
      <c r="J59" s="30" t="s">
        <v>20</v>
      </c>
      <c r="K59" s="31">
        <v>12010</v>
      </c>
      <c r="L59" s="28">
        <v>1</v>
      </c>
      <c r="M59" s="28"/>
      <c r="N59" s="32">
        <f t="shared" si="0"/>
        <v>0</v>
      </c>
      <c r="O59" s="33"/>
      <c r="P59" s="34"/>
      <c r="Q59" s="36"/>
    </row>
    <row r="60" spans="1:20" s="4" customFormat="1" ht="90" customHeight="1">
      <c r="A60" s="39"/>
      <c r="B60" s="40"/>
      <c r="C60" s="28" t="s">
        <v>422</v>
      </c>
      <c r="D60" s="28" t="s">
        <v>129</v>
      </c>
      <c r="E60" s="28" t="s">
        <v>248</v>
      </c>
      <c r="F60" s="30" t="s">
        <v>255</v>
      </c>
      <c r="G60" s="30" t="s">
        <v>256</v>
      </c>
      <c r="H60" s="30" t="s">
        <v>243</v>
      </c>
      <c r="I60" s="30" t="s">
        <v>235</v>
      </c>
      <c r="J60" s="30" t="s">
        <v>18</v>
      </c>
      <c r="K60" s="31">
        <v>13070</v>
      </c>
      <c r="L60" s="28">
        <v>1</v>
      </c>
      <c r="M60" s="28"/>
      <c r="N60" s="32">
        <f t="shared" si="0"/>
        <v>0</v>
      </c>
      <c r="O60" s="33"/>
      <c r="P60" s="34"/>
      <c r="Q60" s="36"/>
    </row>
    <row r="61" spans="1:20" s="4" customFormat="1" ht="90" customHeight="1">
      <c r="A61" s="37"/>
      <c r="B61" s="38"/>
      <c r="C61" s="28" t="s">
        <v>423</v>
      </c>
      <c r="D61" s="28" t="s">
        <v>129</v>
      </c>
      <c r="E61" s="28" t="s">
        <v>248</v>
      </c>
      <c r="F61" s="30" t="s">
        <v>255</v>
      </c>
      <c r="G61" s="30" t="s">
        <v>256</v>
      </c>
      <c r="H61" s="30" t="s">
        <v>243</v>
      </c>
      <c r="I61" s="30" t="s">
        <v>235</v>
      </c>
      <c r="J61" s="30" t="s">
        <v>19</v>
      </c>
      <c r="K61" s="31">
        <v>13070</v>
      </c>
      <c r="L61" s="28">
        <v>1</v>
      </c>
      <c r="M61" s="28"/>
      <c r="N61" s="32">
        <f t="shared" si="0"/>
        <v>0</v>
      </c>
      <c r="O61" s="33"/>
      <c r="P61" s="34"/>
      <c r="Q61" s="36"/>
    </row>
    <row r="62" spans="1:20" s="4" customFormat="1" ht="90" customHeight="1">
      <c r="A62" s="39"/>
      <c r="B62" s="40"/>
      <c r="C62" s="28" t="s">
        <v>424</v>
      </c>
      <c r="D62" s="28" t="s">
        <v>129</v>
      </c>
      <c r="E62" s="28" t="s">
        <v>248</v>
      </c>
      <c r="F62" s="30" t="s">
        <v>255</v>
      </c>
      <c r="G62" s="30" t="s">
        <v>257</v>
      </c>
      <c r="H62" s="30" t="s">
        <v>132</v>
      </c>
      <c r="I62" s="30" t="s">
        <v>30</v>
      </c>
      <c r="J62" s="30" t="s">
        <v>18</v>
      </c>
      <c r="K62" s="31">
        <v>13070</v>
      </c>
      <c r="L62" s="28">
        <v>1</v>
      </c>
      <c r="M62" s="28"/>
      <c r="N62" s="32">
        <f t="shared" si="0"/>
        <v>0</v>
      </c>
      <c r="O62" s="33"/>
      <c r="P62" s="34"/>
      <c r="Q62" s="36"/>
    </row>
    <row r="63" spans="1:20" s="4" customFormat="1" ht="90" customHeight="1">
      <c r="A63" s="37"/>
      <c r="B63" s="38"/>
      <c r="C63" s="28" t="s">
        <v>425</v>
      </c>
      <c r="D63" s="28" t="s">
        <v>129</v>
      </c>
      <c r="E63" s="28" t="s">
        <v>248</v>
      </c>
      <c r="F63" s="30" t="s">
        <v>255</v>
      </c>
      <c r="G63" s="30" t="s">
        <v>257</v>
      </c>
      <c r="H63" s="30" t="s">
        <v>132</v>
      </c>
      <c r="I63" s="30" t="s">
        <v>30</v>
      </c>
      <c r="J63" s="30" t="s">
        <v>19</v>
      </c>
      <c r="K63" s="31">
        <v>13070</v>
      </c>
      <c r="L63" s="28">
        <v>1</v>
      </c>
      <c r="M63" s="28"/>
      <c r="N63" s="32">
        <f t="shared" si="0"/>
        <v>0</v>
      </c>
      <c r="O63" s="33"/>
      <c r="P63" s="34"/>
      <c r="Q63" s="36"/>
    </row>
    <row r="64" spans="1:20" s="4" customFormat="1" ht="36" customHeight="1">
      <c r="A64" s="27"/>
      <c r="B64" s="42"/>
      <c r="C64" s="28" t="s">
        <v>426</v>
      </c>
      <c r="D64" s="28" t="s">
        <v>258</v>
      </c>
      <c r="E64" s="63" t="s">
        <v>239</v>
      </c>
      <c r="F64" s="30" t="s">
        <v>259</v>
      </c>
      <c r="G64" s="30" t="s">
        <v>260</v>
      </c>
      <c r="H64" s="30" t="s">
        <v>261</v>
      </c>
      <c r="I64" s="30" t="s">
        <v>30</v>
      </c>
      <c r="J64" s="30">
        <v>0</v>
      </c>
      <c r="K64" s="31">
        <v>127220</v>
      </c>
      <c r="L64" s="28"/>
      <c r="M64" s="28"/>
      <c r="N64" s="32">
        <f t="shared" si="0"/>
        <v>0</v>
      </c>
      <c r="O64" s="33"/>
      <c r="P64" s="34"/>
      <c r="Q64" s="36"/>
      <c r="R64" s="36"/>
      <c r="S64" s="36"/>
      <c r="T64" s="36"/>
    </row>
    <row r="65" spans="1:20" s="4" customFormat="1" ht="36" customHeight="1">
      <c r="A65" s="27"/>
      <c r="B65" s="42"/>
      <c r="C65" s="28" t="s">
        <v>427</v>
      </c>
      <c r="D65" s="28" t="s">
        <v>258</v>
      </c>
      <c r="E65" s="63" t="s">
        <v>239</v>
      </c>
      <c r="F65" s="30" t="s">
        <v>259</v>
      </c>
      <c r="G65" s="30" t="s">
        <v>260</v>
      </c>
      <c r="H65" s="30" t="s">
        <v>261</v>
      </c>
      <c r="I65" s="30" t="s">
        <v>30</v>
      </c>
      <c r="J65" s="30">
        <v>1</v>
      </c>
      <c r="K65" s="31">
        <v>127220</v>
      </c>
      <c r="L65" s="28">
        <v>1</v>
      </c>
      <c r="M65" s="28"/>
      <c r="N65" s="32">
        <f t="shared" si="0"/>
        <v>0</v>
      </c>
      <c r="O65" s="33"/>
      <c r="P65" s="34"/>
      <c r="Q65" s="36"/>
      <c r="R65" s="36"/>
      <c r="S65" s="36"/>
      <c r="T65" s="36"/>
    </row>
    <row r="66" spans="1:20" s="4" customFormat="1" ht="36" customHeight="1">
      <c r="A66" s="27"/>
      <c r="B66" s="42"/>
      <c r="C66" s="28" t="s">
        <v>428</v>
      </c>
      <c r="D66" s="28" t="s">
        <v>258</v>
      </c>
      <c r="E66" s="63" t="s">
        <v>239</v>
      </c>
      <c r="F66" s="30" t="s">
        <v>259</v>
      </c>
      <c r="G66" s="30" t="s">
        <v>260</v>
      </c>
      <c r="H66" s="30" t="s">
        <v>261</v>
      </c>
      <c r="I66" s="30" t="s">
        <v>30</v>
      </c>
      <c r="J66" s="30">
        <v>2</v>
      </c>
      <c r="K66" s="31">
        <v>127220</v>
      </c>
      <c r="L66" s="28">
        <v>2</v>
      </c>
      <c r="M66" s="28"/>
      <c r="N66" s="32">
        <f t="shared" si="0"/>
        <v>0</v>
      </c>
      <c r="O66" s="33"/>
      <c r="P66" s="34"/>
      <c r="Q66" s="36"/>
      <c r="R66" s="36"/>
      <c r="S66" s="36"/>
      <c r="T66" s="36"/>
    </row>
    <row r="67" spans="1:20" s="4" customFormat="1" ht="36" customHeight="1">
      <c r="A67" s="27"/>
      <c r="B67" s="42"/>
      <c r="C67" s="28" t="s">
        <v>429</v>
      </c>
      <c r="D67" s="28" t="s">
        <v>258</v>
      </c>
      <c r="E67" s="63" t="s">
        <v>239</v>
      </c>
      <c r="F67" s="30" t="s">
        <v>259</v>
      </c>
      <c r="G67" s="30" t="s">
        <v>260</v>
      </c>
      <c r="H67" s="30" t="s">
        <v>261</v>
      </c>
      <c r="I67" s="30" t="s">
        <v>30</v>
      </c>
      <c r="J67" s="30">
        <v>3</v>
      </c>
      <c r="K67" s="31">
        <v>127220</v>
      </c>
      <c r="L67" s="28">
        <v>1</v>
      </c>
      <c r="M67" s="28"/>
      <c r="N67" s="32">
        <f t="shared" si="0"/>
        <v>0</v>
      </c>
      <c r="O67" s="33"/>
      <c r="P67" s="34"/>
      <c r="Q67" s="36"/>
      <c r="R67" s="36"/>
      <c r="S67" s="36"/>
      <c r="T67" s="36"/>
    </row>
    <row r="68" spans="1:20" s="4" customFormat="1" ht="36" customHeight="1">
      <c r="A68" s="37"/>
      <c r="B68" s="43"/>
      <c r="C68" s="28" t="s">
        <v>430</v>
      </c>
      <c r="D68" s="28" t="s">
        <v>258</v>
      </c>
      <c r="E68" s="63" t="s">
        <v>239</v>
      </c>
      <c r="F68" s="30" t="s">
        <v>259</v>
      </c>
      <c r="G68" s="30" t="s">
        <v>260</v>
      </c>
      <c r="H68" s="30" t="s">
        <v>261</v>
      </c>
      <c r="I68" s="30" t="s">
        <v>30</v>
      </c>
      <c r="J68" s="30">
        <v>4</v>
      </c>
      <c r="K68" s="31">
        <v>127220</v>
      </c>
      <c r="L68" s="28"/>
      <c r="M68" s="28"/>
      <c r="N68" s="32">
        <f t="shared" si="0"/>
        <v>0</v>
      </c>
      <c r="O68" s="33"/>
      <c r="P68" s="34"/>
      <c r="Q68" s="36"/>
      <c r="R68" s="36"/>
      <c r="S68" s="36"/>
      <c r="T68" s="36"/>
    </row>
    <row r="69" spans="1:20" s="4" customFormat="1" ht="36" customHeight="1">
      <c r="A69" s="39"/>
      <c r="B69" s="44"/>
      <c r="C69" s="28" t="s">
        <v>431</v>
      </c>
      <c r="D69" s="28" t="s">
        <v>258</v>
      </c>
      <c r="E69" s="63" t="s">
        <v>239</v>
      </c>
      <c r="F69" s="30" t="s">
        <v>262</v>
      </c>
      <c r="G69" s="30" t="s">
        <v>263</v>
      </c>
      <c r="H69" s="30" t="s">
        <v>261</v>
      </c>
      <c r="I69" s="30" t="s">
        <v>30</v>
      </c>
      <c r="J69" s="30">
        <v>0</v>
      </c>
      <c r="K69" s="31">
        <v>163210</v>
      </c>
      <c r="L69" s="28"/>
      <c r="M69" s="28"/>
      <c r="N69" s="32">
        <f t="shared" si="0"/>
        <v>0</v>
      </c>
      <c r="O69" s="33"/>
      <c r="P69" s="34"/>
      <c r="Q69" s="36"/>
      <c r="R69" s="36"/>
      <c r="S69" s="36"/>
      <c r="T69" s="36"/>
    </row>
    <row r="70" spans="1:20" s="4" customFormat="1" ht="36" customHeight="1">
      <c r="A70" s="27"/>
      <c r="B70" s="42"/>
      <c r="C70" s="28" t="s">
        <v>432</v>
      </c>
      <c r="D70" s="28" t="s">
        <v>258</v>
      </c>
      <c r="E70" s="63" t="s">
        <v>239</v>
      </c>
      <c r="F70" s="30" t="s">
        <v>262</v>
      </c>
      <c r="G70" s="30" t="s">
        <v>263</v>
      </c>
      <c r="H70" s="30" t="s">
        <v>261</v>
      </c>
      <c r="I70" s="30" t="s">
        <v>30</v>
      </c>
      <c r="J70" s="30">
        <v>1</v>
      </c>
      <c r="K70" s="31">
        <v>163210</v>
      </c>
      <c r="L70" s="28">
        <v>3</v>
      </c>
      <c r="M70" s="28"/>
      <c r="N70" s="32">
        <f t="shared" si="0"/>
        <v>0</v>
      </c>
      <c r="O70" s="33"/>
      <c r="P70" s="34"/>
      <c r="Q70" s="36"/>
      <c r="R70" s="36"/>
      <c r="S70" s="36"/>
      <c r="T70" s="36"/>
    </row>
    <row r="71" spans="1:20" s="4" customFormat="1" ht="36" customHeight="1">
      <c r="A71" s="27"/>
      <c r="B71" s="42"/>
      <c r="C71" s="28" t="s">
        <v>433</v>
      </c>
      <c r="D71" s="28" t="s">
        <v>258</v>
      </c>
      <c r="E71" s="63" t="s">
        <v>239</v>
      </c>
      <c r="F71" s="30" t="s">
        <v>262</v>
      </c>
      <c r="G71" s="30" t="s">
        <v>263</v>
      </c>
      <c r="H71" s="30" t="s">
        <v>261</v>
      </c>
      <c r="I71" s="30" t="s">
        <v>30</v>
      </c>
      <c r="J71" s="30">
        <v>2</v>
      </c>
      <c r="K71" s="31">
        <v>163210</v>
      </c>
      <c r="L71" s="28">
        <v>2</v>
      </c>
      <c r="M71" s="28"/>
      <c r="N71" s="32">
        <f t="shared" si="0"/>
        <v>0</v>
      </c>
      <c r="O71" s="33"/>
      <c r="P71" s="34"/>
      <c r="Q71" s="36"/>
      <c r="R71" s="36"/>
      <c r="S71" s="36"/>
      <c r="T71" s="36"/>
    </row>
    <row r="72" spans="1:20" s="4" customFormat="1" ht="36" customHeight="1">
      <c r="A72" s="27"/>
      <c r="B72" s="42"/>
      <c r="C72" s="28" t="s">
        <v>434</v>
      </c>
      <c r="D72" s="28" t="s">
        <v>258</v>
      </c>
      <c r="E72" s="63" t="s">
        <v>239</v>
      </c>
      <c r="F72" s="30" t="s">
        <v>262</v>
      </c>
      <c r="G72" s="30" t="s">
        <v>263</v>
      </c>
      <c r="H72" s="30" t="s">
        <v>261</v>
      </c>
      <c r="I72" s="30" t="s">
        <v>30</v>
      </c>
      <c r="J72" s="30">
        <v>3</v>
      </c>
      <c r="K72" s="31">
        <v>163210</v>
      </c>
      <c r="L72" s="28">
        <v>1</v>
      </c>
      <c r="M72" s="28"/>
      <c r="N72" s="32">
        <f t="shared" si="0"/>
        <v>0</v>
      </c>
      <c r="O72" s="33"/>
      <c r="P72" s="34"/>
      <c r="Q72" s="36"/>
      <c r="R72" s="36"/>
      <c r="S72" s="36"/>
      <c r="T72" s="36"/>
    </row>
    <row r="73" spans="1:20" s="4" customFormat="1" ht="36" customHeight="1">
      <c r="A73" s="37"/>
      <c r="B73" s="43"/>
      <c r="C73" s="28" t="s">
        <v>435</v>
      </c>
      <c r="D73" s="28" t="s">
        <v>258</v>
      </c>
      <c r="E73" s="63" t="s">
        <v>239</v>
      </c>
      <c r="F73" s="30" t="s">
        <v>262</v>
      </c>
      <c r="G73" s="30" t="s">
        <v>263</v>
      </c>
      <c r="H73" s="30" t="s">
        <v>261</v>
      </c>
      <c r="I73" s="30" t="s">
        <v>30</v>
      </c>
      <c r="J73" s="30">
        <v>4</v>
      </c>
      <c r="K73" s="31">
        <v>163210</v>
      </c>
      <c r="L73" s="28"/>
      <c r="M73" s="28"/>
      <c r="N73" s="32">
        <f t="shared" si="0"/>
        <v>0</v>
      </c>
      <c r="O73" s="33"/>
      <c r="P73" s="34"/>
      <c r="Q73" s="36"/>
      <c r="R73" s="36"/>
      <c r="S73" s="36"/>
      <c r="T73" s="36"/>
    </row>
    <row r="74" spans="1:20" s="4" customFormat="1" ht="36" customHeight="1">
      <c r="A74" s="39"/>
      <c r="B74" s="44"/>
      <c r="C74" s="28" t="s">
        <v>436</v>
      </c>
      <c r="D74" s="28" t="s">
        <v>258</v>
      </c>
      <c r="E74" s="63" t="s">
        <v>239</v>
      </c>
      <c r="F74" s="30" t="s">
        <v>264</v>
      </c>
      <c r="G74" s="30" t="s">
        <v>265</v>
      </c>
      <c r="H74" s="30" t="s">
        <v>261</v>
      </c>
      <c r="I74" s="30" t="s">
        <v>30</v>
      </c>
      <c r="J74" s="30">
        <v>0</v>
      </c>
      <c r="K74" s="31">
        <v>166550</v>
      </c>
      <c r="L74" s="28"/>
      <c r="M74" s="28"/>
      <c r="N74" s="32">
        <f t="shared" si="0"/>
        <v>0</v>
      </c>
      <c r="O74" s="33"/>
      <c r="P74" s="34"/>
      <c r="Q74" s="36"/>
      <c r="R74" s="36"/>
      <c r="S74" s="36"/>
      <c r="T74" s="36"/>
    </row>
    <row r="75" spans="1:20" s="4" customFormat="1" ht="36" customHeight="1">
      <c r="A75" s="27"/>
      <c r="B75" s="42"/>
      <c r="C75" s="28" t="s">
        <v>437</v>
      </c>
      <c r="D75" s="28" t="s">
        <v>258</v>
      </c>
      <c r="E75" s="63" t="s">
        <v>239</v>
      </c>
      <c r="F75" s="30" t="s">
        <v>264</v>
      </c>
      <c r="G75" s="30" t="s">
        <v>265</v>
      </c>
      <c r="H75" s="30" t="s">
        <v>261</v>
      </c>
      <c r="I75" s="30" t="s">
        <v>30</v>
      </c>
      <c r="J75" s="30">
        <v>1</v>
      </c>
      <c r="K75" s="31">
        <v>166550</v>
      </c>
      <c r="L75" s="28">
        <v>1</v>
      </c>
      <c r="M75" s="28"/>
      <c r="N75" s="32">
        <f t="shared" si="0"/>
        <v>0</v>
      </c>
      <c r="O75" s="33"/>
      <c r="P75" s="34"/>
      <c r="Q75" s="36"/>
      <c r="R75" s="36"/>
      <c r="S75" s="36"/>
      <c r="T75" s="36"/>
    </row>
    <row r="76" spans="1:20" s="4" customFormat="1" ht="36" customHeight="1">
      <c r="A76" s="27"/>
      <c r="B76" s="42"/>
      <c r="C76" s="28" t="s">
        <v>438</v>
      </c>
      <c r="D76" s="28" t="s">
        <v>258</v>
      </c>
      <c r="E76" s="63" t="s">
        <v>239</v>
      </c>
      <c r="F76" s="30" t="s">
        <v>264</v>
      </c>
      <c r="G76" s="30" t="s">
        <v>265</v>
      </c>
      <c r="H76" s="30" t="s">
        <v>261</v>
      </c>
      <c r="I76" s="30" t="s">
        <v>30</v>
      </c>
      <c r="J76" s="30">
        <v>2</v>
      </c>
      <c r="K76" s="31">
        <v>166550</v>
      </c>
      <c r="L76" s="28">
        <v>1</v>
      </c>
      <c r="M76" s="28"/>
      <c r="N76" s="32">
        <f t="shared" ref="N76:N139" si="1">K76*M76</f>
        <v>0</v>
      </c>
      <c r="O76" s="33"/>
      <c r="P76" s="34"/>
      <c r="Q76" s="36"/>
      <c r="R76" s="36"/>
      <c r="S76" s="36"/>
      <c r="T76" s="36"/>
    </row>
    <row r="77" spans="1:20" s="4" customFormat="1" ht="36" customHeight="1">
      <c r="A77" s="27"/>
      <c r="B77" s="42"/>
      <c r="C77" s="28" t="s">
        <v>439</v>
      </c>
      <c r="D77" s="28" t="s">
        <v>258</v>
      </c>
      <c r="E77" s="63" t="s">
        <v>239</v>
      </c>
      <c r="F77" s="30" t="s">
        <v>264</v>
      </c>
      <c r="G77" s="30" t="s">
        <v>265</v>
      </c>
      <c r="H77" s="30" t="s">
        <v>261</v>
      </c>
      <c r="I77" s="30" t="s">
        <v>30</v>
      </c>
      <c r="J77" s="30">
        <v>3</v>
      </c>
      <c r="K77" s="31">
        <v>166550</v>
      </c>
      <c r="L77" s="28">
        <v>1</v>
      </c>
      <c r="M77" s="28"/>
      <c r="N77" s="32">
        <f t="shared" si="1"/>
        <v>0</v>
      </c>
      <c r="O77" s="33"/>
      <c r="P77" s="34"/>
      <c r="Q77" s="36"/>
      <c r="R77" s="36"/>
      <c r="S77" s="36"/>
      <c r="T77" s="36"/>
    </row>
    <row r="78" spans="1:20" s="4" customFormat="1" ht="36" customHeight="1">
      <c r="A78" s="37"/>
      <c r="B78" s="43"/>
      <c r="C78" s="28" t="s">
        <v>440</v>
      </c>
      <c r="D78" s="28" t="s">
        <v>258</v>
      </c>
      <c r="E78" s="63" t="s">
        <v>239</v>
      </c>
      <c r="F78" s="30" t="s">
        <v>264</v>
      </c>
      <c r="G78" s="30" t="s">
        <v>265</v>
      </c>
      <c r="H78" s="30" t="s">
        <v>261</v>
      </c>
      <c r="I78" s="30" t="s">
        <v>30</v>
      </c>
      <c r="J78" s="30">
        <v>4</v>
      </c>
      <c r="K78" s="31">
        <v>166550</v>
      </c>
      <c r="L78" s="28"/>
      <c r="M78" s="28"/>
      <c r="N78" s="32">
        <f t="shared" si="1"/>
        <v>0</v>
      </c>
      <c r="O78" s="33"/>
      <c r="P78" s="34"/>
      <c r="Q78" s="36"/>
      <c r="R78" s="36"/>
      <c r="S78" s="36"/>
      <c r="T78" s="36"/>
    </row>
    <row r="79" spans="1:20" s="4" customFormat="1" ht="36" customHeight="1">
      <c r="A79" s="39"/>
      <c r="B79" s="44"/>
      <c r="C79" s="28" t="s">
        <v>441</v>
      </c>
      <c r="D79" s="28" t="s">
        <v>258</v>
      </c>
      <c r="E79" s="63" t="s">
        <v>239</v>
      </c>
      <c r="F79" s="30" t="s">
        <v>266</v>
      </c>
      <c r="G79" s="30" t="s">
        <v>267</v>
      </c>
      <c r="H79" s="30" t="s">
        <v>261</v>
      </c>
      <c r="I79" s="30" t="s">
        <v>30</v>
      </c>
      <c r="J79" s="30">
        <v>0</v>
      </c>
      <c r="K79" s="31">
        <v>166550</v>
      </c>
      <c r="L79" s="28">
        <v>1</v>
      </c>
      <c r="M79" s="28"/>
      <c r="N79" s="32">
        <f t="shared" si="1"/>
        <v>0</v>
      </c>
      <c r="O79" s="33"/>
      <c r="P79" s="34"/>
      <c r="Q79" s="36"/>
      <c r="R79" s="36"/>
      <c r="S79" s="36"/>
      <c r="T79" s="36"/>
    </row>
    <row r="80" spans="1:20" s="4" customFormat="1" ht="36" customHeight="1">
      <c r="A80" s="27"/>
      <c r="B80" s="42"/>
      <c r="C80" s="28" t="s">
        <v>442</v>
      </c>
      <c r="D80" s="28" t="s">
        <v>258</v>
      </c>
      <c r="E80" s="63" t="s">
        <v>239</v>
      </c>
      <c r="F80" s="30" t="s">
        <v>266</v>
      </c>
      <c r="G80" s="30" t="s">
        <v>267</v>
      </c>
      <c r="H80" s="30" t="s">
        <v>261</v>
      </c>
      <c r="I80" s="30" t="s">
        <v>30</v>
      </c>
      <c r="J80" s="30">
        <v>1</v>
      </c>
      <c r="K80" s="31">
        <v>166550</v>
      </c>
      <c r="L80" s="28">
        <v>1</v>
      </c>
      <c r="M80" s="28"/>
      <c r="N80" s="32">
        <f t="shared" si="1"/>
        <v>0</v>
      </c>
      <c r="O80" s="33"/>
      <c r="P80" s="34"/>
      <c r="Q80" s="36"/>
      <c r="R80" s="36"/>
      <c r="S80" s="36"/>
      <c r="T80" s="36"/>
    </row>
    <row r="81" spans="1:20" s="4" customFormat="1" ht="36" customHeight="1">
      <c r="A81" s="27"/>
      <c r="B81" s="42"/>
      <c r="C81" s="28" t="s">
        <v>443</v>
      </c>
      <c r="D81" s="28" t="s">
        <v>258</v>
      </c>
      <c r="E81" s="63" t="s">
        <v>239</v>
      </c>
      <c r="F81" s="30" t="s">
        <v>266</v>
      </c>
      <c r="G81" s="30" t="s">
        <v>267</v>
      </c>
      <c r="H81" s="30" t="s">
        <v>261</v>
      </c>
      <c r="I81" s="30" t="s">
        <v>30</v>
      </c>
      <c r="J81" s="30">
        <v>2</v>
      </c>
      <c r="K81" s="31">
        <v>166550</v>
      </c>
      <c r="L81" s="28">
        <v>1</v>
      </c>
      <c r="M81" s="28"/>
      <c r="N81" s="32">
        <f t="shared" si="1"/>
        <v>0</v>
      </c>
      <c r="O81" s="33"/>
      <c r="P81" s="34"/>
      <c r="Q81" s="36"/>
      <c r="R81" s="36"/>
      <c r="S81" s="36"/>
      <c r="T81" s="36"/>
    </row>
    <row r="82" spans="1:20" s="4" customFormat="1" ht="36" customHeight="1">
      <c r="A82" s="27"/>
      <c r="B82" s="42"/>
      <c r="C82" s="28" t="s">
        <v>444</v>
      </c>
      <c r="D82" s="28" t="s">
        <v>258</v>
      </c>
      <c r="E82" s="63" t="s">
        <v>239</v>
      </c>
      <c r="F82" s="30" t="s">
        <v>266</v>
      </c>
      <c r="G82" s="30" t="s">
        <v>267</v>
      </c>
      <c r="H82" s="30" t="s">
        <v>261</v>
      </c>
      <c r="I82" s="30" t="s">
        <v>30</v>
      </c>
      <c r="J82" s="30">
        <v>3</v>
      </c>
      <c r="K82" s="31">
        <v>166550</v>
      </c>
      <c r="L82" s="28"/>
      <c r="M82" s="28"/>
      <c r="N82" s="32">
        <f t="shared" si="1"/>
        <v>0</v>
      </c>
      <c r="O82" s="33"/>
      <c r="P82" s="34"/>
      <c r="Q82" s="36"/>
      <c r="R82" s="36"/>
      <c r="S82" s="36"/>
      <c r="T82" s="36"/>
    </row>
    <row r="83" spans="1:20" s="4" customFormat="1" ht="36" customHeight="1">
      <c r="A83" s="37"/>
      <c r="B83" s="43"/>
      <c r="C83" s="28" t="s">
        <v>445</v>
      </c>
      <c r="D83" s="28" t="s">
        <v>258</v>
      </c>
      <c r="E83" s="63" t="s">
        <v>239</v>
      </c>
      <c r="F83" s="30" t="s">
        <v>266</v>
      </c>
      <c r="G83" s="30" t="s">
        <v>267</v>
      </c>
      <c r="H83" s="30" t="s">
        <v>261</v>
      </c>
      <c r="I83" s="30" t="s">
        <v>30</v>
      </c>
      <c r="J83" s="30">
        <v>4</v>
      </c>
      <c r="K83" s="31">
        <v>166550</v>
      </c>
      <c r="L83" s="28"/>
      <c r="M83" s="28"/>
      <c r="N83" s="32">
        <f t="shared" si="1"/>
        <v>0</v>
      </c>
      <c r="O83" s="33"/>
      <c r="P83" s="34"/>
      <c r="Q83" s="36"/>
      <c r="R83" s="36"/>
      <c r="S83" s="36"/>
      <c r="T83" s="36"/>
    </row>
    <row r="84" spans="1:20" s="4" customFormat="1" ht="36" customHeight="1">
      <c r="A84" s="39"/>
      <c r="B84" s="44"/>
      <c r="C84" s="28" t="s">
        <v>446</v>
      </c>
      <c r="D84" s="28" t="s">
        <v>258</v>
      </c>
      <c r="E84" s="63" t="s">
        <v>239</v>
      </c>
      <c r="F84" s="30" t="s">
        <v>268</v>
      </c>
      <c r="G84" s="30" t="s">
        <v>269</v>
      </c>
      <c r="H84" s="30" t="s">
        <v>261</v>
      </c>
      <c r="I84" s="30" t="s">
        <v>30</v>
      </c>
      <c r="J84" s="30">
        <v>0</v>
      </c>
      <c r="K84" s="31">
        <v>177430</v>
      </c>
      <c r="L84" s="28"/>
      <c r="M84" s="28"/>
      <c r="N84" s="32">
        <f t="shared" si="1"/>
        <v>0</v>
      </c>
      <c r="O84" s="33"/>
      <c r="P84" s="34"/>
      <c r="Q84" s="36"/>
      <c r="R84" s="36"/>
      <c r="S84" s="36"/>
      <c r="T84" s="36"/>
    </row>
    <row r="85" spans="1:20" s="4" customFormat="1" ht="36" customHeight="1">
      <c r="A85" s="27"/>
      <c r="B85" s="42"/>
      <c r="C85" s="28" t="s">
        <v>447</v>
      </c>
      <c r="D85" s="28" t="s">
        <v>258</v>
      </c>
      <c r="E85" s="63" t="s">
        <v>239</v>
      </c>
      <c r="F85" s="30" t="s">
        <v>268</v>
      </c>
      <c r="G85" s="30" t="s">
        <v>269</v>
      </c>
      <c r="H85" s="30" t="s">
        <v>261</v>
      </c>
      <c r="I85" s="30" t="s">
        <v>30</v>
      </c>
      <c r="J85" s="30">
        <v>1</v>
      </c>
      <c r="K85" s="31">
        <v>177430</v>
      </c>
      <c r="L85" s="28">
        <v>1</v>
      </c>
      <c r="M85" s="28"/>
      <c r="N85" s="32">
        <f t="shared" si="1"/>
        <v>0</v>
      </c>
      <c r="O85" s="33"/>
      <c r="P85" s="34"/>
      <c r="Q85" s="36"/>
      <c r="R85" s="36"/>
      <c r="S85" s="36"/>
      <c r="T85" s="36"/>
    </row>
    <row r="86" spans="1:20" s="4" customFormat="1" ht="36" customHeight="1">
      <c r="A86" s="27"/>
      <c r="B86" s="42"/>
      <c r="C86" s="28" t="s">
        <v>448</v>
      </c>
      <c r="D86" s="28" t="s">
        <v>258</v>
      </c>
      <c r="E86" s="63" t="s">
        <v>239</v>
      </c>
      <c r="F86" s="30" t="s">
        <v>268</v>
      </c>
      <c r="G86" s="30" t="s">
        <v>269</v>
      </c>
      <c r="H86" s="30" t="s">
        <v>261</v>
      </c>
      <c r="I86" s="30" t="s">
        <v>30</v>
      </c>
      <c r="J86" s="30">
        <v>2</v>
      </c>
      <c r="K86" s="31">
        <v>177430</v>
      </c>
      <c r="L86" s="28">
        <v>1</v>
      </c>
      <c r="M86" s="28"/>
      <c r="N86" s="32">
        <f t="shared" si="1"/>
        <v>0</v>
      </c>
      <c r="O86" s="33"/>
      <c r="P86" s="34"/>
      <c r="Q86" s="36"/>
      <c r="R86" s="36"/>
      <c r="S86" s="36"/>
      <c r="T86" s="36"/>
    </row>
    <row r="87" spans="1:20" s="4" customFormat="1" ht="36" customHeight="1">
      <c r="A87" s="27"/>
      <c r="B87" s="42"/>
      <c r="C87" s="28" t="s">
        <v>449</v>
      </c>
      <c r="D87" s="28" t="s">
        <v>258</v>
      </c>
      <c r="E87" s="63" t="s">
        <v>239</v>
      </c>
      <c r="F87" s="30" t="s">
        <v>268</v>
      </c>
      <c r="G87" s="30" t="s">
        <v>269</v>
      </c>
      <c r="H87" s="30" t="s">
        <v>261</v>
      </c>
      <c r="I87" s="30" t="s">
        <v>30</v>
      </c>
      <c r="J87" s="30">
        <v>3</v>
      </c>
      <c r="K87" s="31">
        <v>177430</v>
      </c>
      <c r="L87" s="28"/>
      <c r="M87" s="28"/>
      <c r="N87" s="32">
        <f t="shared" si="1"/>
        <v>0</v>
      </c>
      <c r="O87" s="33"/>
      <c r="P87" s="34"/>
      <c r="Q87" s="36"/>
      <c r="R87" s="36"/>
      <c r="S87" s="36"/>
      <c r="T87" s="36"/>
    </row>
    <row r="88" spans="1:20" s="4" customFormat="1" ht="36" customHeight="1">
      <c r="A88" s="37"/>
      <c r="B88" s="43"/>
      <c r="C88" s="28" t="s">
        <v>450</v>
      </c>
      <c r="D88" s="28" t="s">
        <v>258</v>
      </c>
      <c r="E88" s="63" t="s">
        <v>239</v>
      </c>
      <c r="F88" s="30" t="s">
        <v>268</v>
      </c>
      <c r="G88" s="30" t="s">
        <v>269</v>
      </c>
      <c r="H88" s="30" t="s">
        <v>261</v>
      </c>
      <c r="I88" s="30" t="s">
        <v>30</v>
      </c>
      <c r="J88" s="30">
        <v>4</v>
      </c>
      <c r="K88" s="31">
        <v>177430</v>
      </c>
      <c r="L88" s="28"/>
      <c r="M88" s="28"/>
      <c r="N88" s="32">
        <f t="shared" si="1"/>
        <v>0</v>
      </c>
      <c r="O88" s="33"/>
      <c r="P88" s="34"/>
      <c r="Q88" s="36"/>
      <c r="R88" s="36"/>
      <c r="S88" s="36"/>
      <c r="T88" s="36"/>
    </row>
    <row r="89" spans="1:20" s="4" customFormat="1" ht="36" customHeight="1">
      <c r="A89" s="39"/>
      <c r="B89" s="44"/>
      <c r="C89" s="28" t="s">
        <v>451</v>
      </c>
      <c r="D89" s="28" t="s">
        <v>258</v>
      </c>
      <c r="E89" s="63" t="s">
        <v>239</v>
      </c>
      <c r="F89" s="30" t="s">
        <v>270</v>
      </c>
      <c r="G89" s="30" t="s">
        <v>271</v>
      </c>
      <c r="H89" s="30" t="s">
        <v>261</v>
      </c>
      <c r="I89" s="30" t="s">
        <v>30</v>
      </c>
      <c r="J89" s="30">
        <v>0</v>
      </c>
      <c r="K89" s="31">
        <v>109640</v>
      </c>
      <c r="L89" s="28">
        <v>1</v>
      </c>
      <c r="M89" s="28"/>
      <c r="N89" s="32">
        <f t="shared" si="1"/>
        <v>0</v>
      </c>
      <c r="O89" s="33"/>
      <c r="P89" s="34"/>
      <c r="Q89" s="36"/>
      <c r="R89" s="36"/>
      <c r="S89" s="36"/>
      <c r="T89" s="36"/>
    </row>
    <row r="90" spans="1:20" s="4" customFormat="1" ht="36" customHeight="1">
      <c r="A90" s="27"/>
      <c r="B90" s="42"/>
      <c r="C90" s="28" t="s">
        <v>452</v>
      </c>
      <c r="D90" s="28" t="s">
        <v>258</v>
      </c>
      <c r="E90" s="63" t="s">
        <v>239</v>
      </c>
      <c r="F90" s="30" t="s">
        <v>270</v>
      </c>
      <c r="G90" s="30" t="s">
        <v>271</v>
      </c>
      <c r="H90" s="30" t="s">
        <v>261</v>
      </c>
      <c r="I90" s="30" t="s">
        <v>30</v>
      </c>
      <c r="J90" s="30">
        <v>1</v>
      </c>
      <c r="K90" s="31">
        <v>109640</v>
      </c>
      <c r="L90" s="28">
        <v>6</v>
      </c>
      <c r="M90" s="28"/>
      <c r="N90" s="32">
        <f t="shared" si="1"/>
        <v>0</v>
      </c>
      <c r="O90" s="33"/>
      <c r="P90" s="34"/>
      <c r="Q90" s="36"/>
      <c r="R90" s="36"/>
      <c r="S90" s="36"/>
      <c r="T90" s="36"/>
    </row>
    <row r="91" spans="1:20" s="4" customFormat="1" ht="36" customHeight="1">
      <c r="A91" s="27"/>
      <c r="B91" s="42"/>
      <c r="C91" s="28" t="s">
        <v>453</v>
      </c>
      <c r="D91" s="28" t="s">
        <v>258</v>
      </c>
      <c r="E91" s="63" t="s">
        <v>239</v>
      </c>
      <c r="F91" s="30" t="s">
        <v>270</v>
      </c>
      <c r="G91" s="30" t="s">
        <v>271</v>
      </c>
      <c r="H91" s="30" t="s">
        <v>261</v>
      </c>
      <c r="I91" s="30" t="s">
        <v>30</v>
      </c>
      <c r="J91" s="30">
        <v>2</v>
      </c>
      <c r="K91" s="31">
        <v>109640</v>
      </c>
      <c r="L91" s="28">
        <v>5</v>
      </c>
      <c r="M91" s="28"/>
      <c r="N91" s="32">
        <f t="shared" si="1"/>
        <v>0</v>
      </c>
      <c r="O91" s="33"/>
      <c r="P91" s="34"/>
      <c r="Q91" s="36"/>
      <c r="R91" s="36"/>
      <c r="S91" s="36"/>
      <c r="T91" s="36"/>
    </row>
    <row r="92" spans="1:20" s="4" customFormat="1" ht="36" customHeight="1">
      <c r="A92" s="27"/>
      <c r="B92" s="42"/>
      <c r="C92" s="28" t="s">
        <v>454</v>
      </c>
      <c r="D92" s="28" t="s">
        <v>258</v>
      </c>
      <c r="E92" s="63" t="s">
        <v>239</v>
      </c>
      <c r="F92" s="30" t="s">
        <v>270</v>
      </c>
      <c r="G92" s="30" t="s">
        <v>271</v>
      </c>
      <c r="H92" s="30" t="s">
        <v>261</v>
      </c>
      <c r="I92" s="30" t="s">
        <v>30</v>
      </c>
      <c r="J92" s="30">
        <v>3</v>
      </c>
      <c r="K92" s="31">
        <v>109640</v>
      </c>
      <c r="L92" s="28">
        <v>3</v>
      </c>
      <c r="M92" s="28"/>
      <c r="N92" s="32">
        <f t="shared" si="1"/>
        <v>0</v>
      </c>
      <c r="O92" s="33"/>
      <c r="P92" s="34"/>
      <c r="Q92" s="36"/>
      <c r="R92" s="36"/>
      <c r="S92" s="36"/>
      <c r="T92" s="36"/>
    </row>
    <row r="93" spans="1:20" s="4" customFormat="1" ht="36" customHeight="1">
      <c r="A93" s="37"/>
      <c r="B93" s="43"/>
      <c r="C93" s="28" t="s">
        <v>455</v>
      </c>
      <c r="D93" s="28" t="s">
        <v>258</v>
      </c>
      <c r="E93" s="63" t="s">
        <v>239</v>
      </c>
      <c r="F93" s="30" t="s">
        <v>270</v>
      </c>
      <c r="G93" s="30" t="s">
        <v>271</v>
      </c>
      <c r="H93" s="30" t="s">
        <v>261</v>
      </c>
      <c r="I93" s="30" t="s">
        <v>30</v>
      </c>
      <c r="J93" s="30">
        <v>4</v>
      </c>
      <c r="K93" s="31">
        <v>109640</v>
      </c>
      <c r="L93" s="28"/>
      <c r="M93" s="28"/>
      <c r="N93" s="32">
        <f t="shared" si="1"/>
        <v>0</v>
      </c>
      <c r="O93" s="33"/>
      <c r="P93" s="34"/>
      <c r="Q93" s="36"/>
      <c r="R93" s="36"/>
      <c r="S93" s="36"/>
      <c r="T93" s="36"/>
    </row>
    <row r="94" spans="1:20" s="4" customFormat="1" ht="36" customHeight="1">
      <c r="A94" s="39"/>
      <c r="B94" s="44"/>
      <c r="C94" s="28" t="s">
        <v>456</v>
      </c>
      <c r="D94" s="28" t="s">
        <v>258</v>
      </c>
      <c r="E94" s="63" t="s">
        <v>239</v>
      </c>
      <c r="F94" s="30" t="s">
        <v>272</v>
      </c>
      <c r="G94" s="30" t="s">
        <v>273</v>
      </c>
      <c r="H94" s="30" t="s">
        <v>261</v>
      </c>
      <c r="I94" s="30" t="s">
        <v>30</v>
      </c>
      <c r="J94" s="30">
        <v>0</v>
      </c>
      <c r="K94" s="31">
        <v>177430</v>
      </c>
      <c r="L94" s="28"/>
      <c r="M94" s="28"/>
      <c r="N94" s="32">
        <f t="shared" si="1"/>
        <v>0</v>
      </c>
      <c r="O94" s="33"/>
      <c r="P94" s="34"/>
      <c r="Q94" s="36"/>
      <c r="R94" s="36"/>
      <c r="S94" s="36"/>
      <c r="T94" s="36"/>
    </row>
    <row r="95" spans="1:20" s="4" customFormat="1" ht="36" customHeight="1">
      <c r="A95" s="27"/>
      <c r="B95" s="42"/>
      <c r="C95" s="28" t="s">
        <v>457</v>
      </c>
      <c r="D95" s="28" t="s">
        <v>258</v>
      </c>
      <c r="E95" s="63" t="s">
        <v>239</v>
      </c>
      <c r="F95" s="30" t="s">
        <v>272</v>
      </c>
      <c r="G95" s="30" t="s">
        <v>273</v>
      </c>
      <c r="H95" s="30" t="s">
        <v>261</v>
      </c>
      <c r="I95" s="30" t="s">
        <v>30</v>
      </c>
      <c r="J95" s="30">
        <v>1</v>
      </c>
      <c r="K95" s="31">
        <v>177430</v>
      </c>
      <c r="L95" s="28">
        <v>1</v>
      </c>
      <c r="M95" s="28"/>
      <c r="N95" s="32">
        <f t="shared" si="1"/>
        <v>0</v>
      </c>
      <c r="O95" s="33"/>
      <c r="P95" s="34"/>
      <c r="Q95" s="36"/>
      <c r="R95" s="36"/>
      <c r="S95" s="36"/>
      <c r="T95" s="36"/>
    </row>
    <row r="96" spans="1:20" s="4" customFormat="1" ht="36" customHeight="1">
      <c r="A96" s="27"/>
      <c r="B96" s="42"/>
      <c r="C96" s="28" t="s">
        <v>458</v>
      </c>
      <c r="D96" s="28" t="s">
        <v>258</v>
      </c>
      <c r="E96" s="63" t="s">
        <v>239</v>
      </c>
      <c r="F96" s="30" t="s">
        <v>272</v>
      </c>
      <c r="G96" s="30" t="s">
        <v>273</v>
      </c>
      <c r="H96" s="30" t="s">
        <v>261</v>
      </c>
      <c r="I96" s="30" t="s">
        <v>30</v>
      </c>
      <c r="J96" s="30">
        <v>2</v>
      </c>
      <c r="K96" s="31">
        <v>177430</v>
      </c>
      <c r="L96" s="28">
        <v>1</v>
      </c>
      <c r="M96" s="28"/>
      <c r="N96" s="32">
        <f t="shared" si="1"/>
        <v>0</v>
      </c>
      <c r="O96" s="33"/>
      <c r="P96" s="34"/>
      <c r="Q96" s="36"/>
      <c r="R96" s="36"/>
      <c r="S96" s="36"/>
      <c r="T96" s="36"/>
    </row>
    <row r="97" spans="1:20" s="4" customFormat="1" ht="36" customHeight="1">
      <c r="A97" s="27"/>
      <c r="B97" s="42"/>
      <c r="C97" s="28" t="s">
        <v>459</v>
      </c>
      <c r="D97" s="28" t="s">
        <v>258</v>
      </c>
      <c r="E97" s="63" t="s">
        <v>239</v>
      </c>
      <c r="F97" s="30" t="s">
        <v>272</v>
      </c>
      <c r="G97" s="30" t="s">
        <v>273</v>
      </c>
      <c r="H97" s="30" t="s">
        <v>261</v>
      </c>
      <c r="I97" s="30" t="s">
        <v>30</v>
      </c>
      <c r="J97" s="30">
        <v>3</v>
      </c>
      <c r="K97" s="31">
        <v>177430</v>
      </c>
      <c r="L97" s="28">
        <v>1</v>
      </c>
      <c r="M97" s="28"/>
      <c r="N97" s="32">
        <f t="shared" si="1"/>
        <v>0</v>
      </c>
      <c r="O97" s="33"/>
      <c r="P97" s="34"/>
      <c r="Q97" s="36"/>
      <c r="R97" s="36"/>
      <c r="S97" s="36"/>
      <c r="T97" s="36"/>
    </row>
    <row r="98" spans="1:20" s="4" customFormat="1" ht="36" customHeight="1">
      <c r="A98" s="37"/>
      <c r="B98" s="43"/>
      <c r="C98" s="28" t="s">
        <v>460</v>
      </c>
      <c r="D98" s="28" t="s">
        <v>258</v>
      </c>
      <c r="E98" s="63" t="s">
        <v>239</v>
      </c>
      <c r="F98" s="30" t="s">
        <v>272</v>
      </c>
      <c r="G98" s="30" t="s">
        <v>273</v>
      </c>
      <c r="H98" s="30" t="s">
        <v>261</v>
      </c>
      <c r="I98" s="30" t="s">
        <v>30</v>
      </c>
      <c r="J98" s="30">
        <v>4</v>
      </c>
      <c r="K98" s="31">
        <v>177430</v>
      </c>
      <c r="L98" s="28"/>
      <c r="M98" s="28"/>
      <c r="N98" s="32">
        <f t="shared" si="1"/>
        <v>0</v>
      </c>
      <c r="O98" s="33"/>
      <c r="P98" s="34"/>
      <c r="Q98" s="36"/>
      <c r="R98" s="36"/>
      <c r="S98" s="36"/>
      <c r="T98" s="36"/>
    </row>
    <row r="99" spans="1:20" s="4" customFormat="1" ht="36" customHeight="1">
      <c r="A99" s="39"/>
      <c r="B99" s="44"/>
      <c r="C99" s="28" t="s">
        <v>461</v>
      </c>
      <c r="D99" s="28" t="s">
        <v>258</v>
      </c>
      <c r="E99" s="63" t="s">
        <v>239</v>
      </c>
      <c r="F99" s="30" t="s">
        <v>274</v>
      </c>
      <c r="G99" s="30" t="s">
        <v>275</v>
      </c>
      <c r="H99" s="30" t="s">
        <v>261</v>
      </c>
      <c r="I99" s="30" t="s">
        <v>30</v>
      </c>
      <c r="J99" s="30">
        <v>0</v>
      </c>
      <c r="K99" s="31">
        <v>164880</v>
      </c>
      <c r="L99" s="28"/>
      <c r="M99" s="28"/>
      <c r="N99" s="32">
        <f t="shared" si="1"/>
        <v>0</v>
      </c>
      <c r="O99" s="33"/>
      <c r="P99" s="34"/>
      <c r="Q99" s="36"/>
      <c r="R99" s="36"/>
      <c r="S99" s="36"/>
      <c r="T99" s="36"/>
    </row>
    <row r="100" spans="1:20" s="4" customFormat="1" ht="36" customHeight="1">
      <c r="A100" s="27"/>
      <c r="B100" s="42"/>
      <c r="C100" s="28" t="s">
        <v>462</v>
      </c>
      <c r="D100" s="28" t="s">
        <v>258</v>
      </c>
      <c r="E100" s="63" t="s">
        <v>239</v>
      </c>
      <c r="F100" s="30" t="s">
        <v>274</v>
      </c>
      <c r="G100" s="30" t="s">
        <v>275</v>
      </c>
      <c r="H100" s="30" t="s">
        <v>261</v>
      </c>
      <c r="I100" s="30" t="s">
        <v>30</v>
      </c>
      <c r="J100" s="30">
        <v>1</v>
      </c>
      <c r="K100" s="31">
        <v>164880</v>
      </c>
      <c r="L100" s="28">
        <v>2</v>
      </c>
      <c r="M100" s="28"/>
      <c r="N100" s="32">
        <f t="shared" si="1"/>
        <v>0</v>
      </c>
      <c r="O100" s="33"/>
      <c r="P100" s="34"/>
      <c r="Q100" s="36"/>
      <c r="R100" s="36"/>
      <c r="S100" s="36"/>
      <c r="T100" s="36"/>
    </row>
    <row r="101" spans="1:20" s="4" customFormat="1" ht="36" customHeight="1">
      <c r="A101" s="27"/>
      <c r="B101" s="42"/>
      <c r="C101" s="28" t="s">
        <v>463</v>
      </c>
      <c r="D101" s="28" t="s">
        <v>258</v>
      </c>
      <c r="E101" s="63" t="s">
        <v>239</v>
      </c>
      <c r="F101" s="30" t="s">
        <v>274</v>
      </c>
      <c r="G101" s="30" t="s">
        <v>275</v>
      </c>
      <c r="H101" s="30" t="s">
        <v>261</v>
      </c>
      <c r="I101" s="30" t="s">
        <v>30</v>
      </c>
      <c r="J101" s="30">
        <v>2</v>
      </c>
      <c r="K101" s="31">
        <v>164880</v>
      </c>
      <c r="L101" s="28">
        <v>2</v>
      </c>
      <c r="M101" s="28"/>
      <c r="N101" s="32">
        <f t="shared" si="1"/>
        <v>0</v>
      </c>
      <c r="O101" s="33"/>
      <c r="P101" s="34"/>
      <c r="Q101" s="36"/>
      <c r="R101" s="36"/>
      <c r="S101" s="36"/>
      <c r="T101" s="36"/>
    </row>
    <row r="102" spans="1:20" s="4" customFormat="1" ht="36" customHeight="1">
      <c r="A102" s="27"/>
      <c r="B102" s="42"/>
      <c r="C102" s="28" t="s">
        <v>464</v>
      </c>
      <c r="D102" s="28" t="s">
        <v>258</v>
      </c>
      <c r="E102" s="63" t="s">
        <v>239</v>
      </c>
      <c r="F102" s="30" t="s">
        <v>274</v>
      </c>
      <c r="G102" s="30" t="s">
        <v>275</v>
      </c>
      <c r="H102" s="30" t="s">
        <v>261</v>
      </c>
      <c r="I102" s="30" t="s">
        <v>30</v>
      </c>
      <c r="J102" s="30">
        <v>3</v>
      </c>
      <c r="K102" s="31">
        <v>164880</v>
      </c>
      <c r="L102" s="28"/>
      <c r="M102" s="28"/>
      <c r="N102" s="32">
        <f t="shared" si="1"/>
        <v>0</v>
      </c>
      <c r="O102" s="33"/>
      <c r="P102" s="34"/>
      <c r="Q102" s="36"/>
      <c r="R102" s="36"/>
      <c r="S102" s="36"/>
      <c r="T102" s="36"/>
    </row>
    <row r="103" spans="1:20" s="4" customFormat="1" ht="36" customHeight="1">
      <c r="A103" s="37"/>
      <c r="B103" s="43"/>
      <c r="C103" s="28" t="s">
        <v>465</v>
      </c>
      <c r="D103" s="28" t="s">
        <v>258</v>
      </c>
      <c r="E103" s="63" t="s">
        <v>239</v>
      </c>
      <c r="F103" s="30" t="s">
        <v>274</v>
      </c>
      <c r="G103" s="30" t="s">
        <v>275</v>
      </c>
      <c r="H103" s="30" t="s">
        <v>261</v>
      </c>
      <c r="I103" s="30" t="s">
        <v>30</v>
      </c>
      <c r="J103" s="30">
        <v>4</v>
      </c>
      <c r="K103" s="31">
        <v>164880</v>
      </c>
      <c r="L103" s="28"/>
      <c r="M103" s="28"/>
      <c r="N103" s="32">
        <f t="shared" si="1"/>
        <v>0</v>
      </c>
      <c r="O103" s="33"/>
      <c r="P103" s="34"/>
      <c r="Q103" s="36"/>
      <c r="R103" s="36"/>
      <c r="S103" s="36"/>
      <c r="T103" s="36"/>
    </row>
    <row r="104" spans="1:20" s="4" customFormat="1" ht="36" customHeight="1">
      <c r="A104" s="39"/>
      <c r="B104" s="44"/>
      <c r="C104" s="28" t="s">
        <v>466</v>
      </c>
      <c r="D104" s="28" t="s">
        <v>258</v>
      </c>
      <c r="E104" s="63" t="s">
        <v>239</v>
      </c>
      <c r="F104" s="30" t="s">
        <v>276</v>
      </c>
      <c r="G104" s="30" t="s">
        <v>277</v>
      </c>
      <c r="H104" s="30" t="s">
        <v>278</v>
      </c>
      <c r="I104" s="30" t="s">
        <v>235</v>
      </c>
      <c r="J104" s="30">
        <v>0</v>
      </c>
      <c r="K104" s="31">
        <v>121360</v>
      </c>
      <c r="L104" s="28"/>
      <c r="M104" s="28"/>
      <c r="N104" s="32">
        <f t="shared" si="1"/>
        <v>0</v>
      </c>
      <c r="O104" s="33"/>
      <c r="P104" s="34"/>
      <c r="Q104" s="36"/>
      <c r="R104" s="36"/>
      <c r="S104" s="36"/>
      <c r="T104" s="36"/>
    </row>
    <row r="105" spans="1:20" s="4" customFormat="1" ht="36" customHeight="1">
      <c r="A105" s="27"/>
      <c r="B105" s="42"/>
      <c r="C105" s="28" t="s">
        <v>467</v>
      </c>
      <c r="D105" s="28" t="s">
        <v>258</v>
      </c>
      <c r="E105" s="63" t="s">
        <v>239</v>
      </c>
      <c r="F105" s="30" t="s">
        <v>276</v>
      </c>
      <c r="G105" s="30" t="s">
        <v>277</v>
      </c>
      <c r="H105" s="30" t="s">
        <v>278</v>
      </c>
      <c r="I105" s="30" t="s">
        <v>235</v>
      </c>
      <c r="J105" s="30">
        <v>1</v>
      </c>
      <c r="K105" s="31">
        <v>121360</v>
      </c>
      <c r="L105" s="28">
        <v>1</v>
      </c>
      <c r="M105" s="28"/>
      <c r="N105" s="32">
        <f t="shared" si="1"/>
        <v>0</v>
      </c>
      <c r="O105" s="33"/>
      <c r="P105" s="34"/>
      <c r="Q105" s="36"/>
      <c r="R105" s="36"/>
      <c r="S105" s="36"/>
      <c r="T105" s="36"/>
    </row>
    <row r="106" spans="1:20" s="4" customFormat="1" ht="36" customHeight="1">
      <c r="A106" s="27"/>
      <c r="B106" s="42"/>
      <c r="C106" s="28" t="s">
        <v>468</v>
      </c>
      <c r="D106" s="28" t="s">
        <v>258</v>
      </c>
      <c r="E106" s="63" t="s">
        <v>239</v>
      </c>
      <c r="F106" s="30" t="s">
        <v>276</v>
      </c>
      <c r="G106" s="30" t="s">
        <v>277</v>
      </c>
      <c r="H106" s="30" t="s">
        <v>278</v>
      </c>
      <c r="I106" s="30" t="s">
        <v>235</v>
      </c>
      <c r="J106" s="30">
        <v>2</v>
      </c>
      <c r="K106" s="31">
        <v>121360</v>
      </c>
      <c r="L106" s="28">
        <v>1</v>
      </c>
      <c r="M106" s="28"/>
      <c r="N106" s="32">
        <f t="shared" si="1"/>
        <v>0</v>
      </c>
      <c r="O106" s="33"/>
      <c r="P106" s="34"/>
      <c r="Q106" s="36"/>
      <c r="R106" s="36"/>
      <c r="S106" s="36"/>
      <c r="T106" s="36"/>
    </row>
    <row r="107" spans="1:20" s="4" customFormat="1" ht="36" customHeight="1">
      <c r="A107" s="27"/>
      <c r="B107" s="42"/>
      <c r="C107" s="28" t="s">
        <v>469</v>
      </c>
      <c r="D107" s="28" t="s">
        <v>258</v>
      </c>
      <c r="E107" s="63" t="s">
        <v>239</v>
      </c>
      <c r="F107" s="30" t="s">
        <v>276</v>
      </c>
      <c r="G107" s="30" t="s">
        <v>277</v>
      </c>
      <c r="H107" s="30" t="s">
        <v>278</v>
      </c>
      <c r="I107" s="30" t="s">
        <v>235</v>
      </c>
      <c r="J107" s="30">
        <v>3</v>
      </c>
      <c r="K107" s="31">
        <v>121360</v>
      </c>
      <c r="L107" s="28"/>
      <c r="M107" s="28"/>
      <c r="N107" s="32">
        <f t="shared" si="1"/>
        <v>0</v>
      </c>
      <c r="O107" s="33"/>
      <c r="P107" s="34"/>
      <c r="Q107" s="36"/>
      <c r="R107" s="36"/>
      <c r="S107" s="36"/>
      <c r="T107" s="36"/>
    </row>
    <row r="108" spans="1:20" s="4" customFormat="1" ht="36" customHeight="1">
      <c r="A108" s="37"/>
      <c r="B108" s="43"/>
      <c r="C108" s="28" t="s">
        <v>470</v>
      </c>
      <c r="D108" s="28" t="s">
        <v>258</v>
      </c>
      <c r="E108" s="63" t="s">
        <v>239</v>
      </c>
      <c r="F108" s="30" t="s">
        <v>276</v>
      </c>
      <c r="G108" s="30" t="s">
        <v>277</v>
      </c>
      <c r="H108" s="30" t="s">
        <v>278</v>
      </c>
      <c r="I108" s="30" t="s">
        <v>235</v>
      </c>
      <c r="J108" s="30">
        <v>4</v>
      </c>
      <c r="K108" s="31">
        <v>121360</v>
      </c>
      <c r="L108" s="28"/>
      <c r="M108" s="28"/>
      <c r="N108" s="32">
        <f t="shared" si="1"/>
        <v>0</v>
      </c>
      <c r="O108" s="33"/>
      <c r="P108" s="34"/>
      <c r="Q108" s="36"/>
      <c r="R108" s="36"/>
      <c r="S108" s="36"/>
      <c r="T108" s="36"/>
    </row>
    <row r="109" spans="1:20" s="4" customFormat="1" ht="36" customHeight="1">
      <c r="A109" s="39"/>
      <c r="B109" s="44"/>
      <c r="C109" s="28" t="s">
        <v>471</v>
      </c>
      <c r="D109" s="28" t="s">
        <v>258</v>
      </c>
      <c r="E109" s="63" t="s">
        <v>239</v>
      </c>
      <c r="F109" s="30" t="s">
        <v>279</v>
      </c>
      <c r="G109" s="30" t="s">
        <v>280</v>
      </c>
      <c r="H109" s="30" t="s">
        <v>261</v>
      </c>
      <c r="I109" s="30" t="s">
        <v>30</v>
      </c>
      <c r="J109" s="30" t="s">
        <v>12</v>
      </c>
      <c r="K109" s="31">
        <v>133080</v>
      </c>
      <c r="L109" s="28"/>
      <c r="M109" s="28"/>
      <c r="N109" s="32">
        <f t="shared" si="1"/>
        <v>0</v>
      </c>
      <c r="O109" s="33"/>
      <c r="P109" s="34"/>
      <c r="Q109" s="36"/>
      <c r="R109" s="36"/>
      <c r="S109" s="36"/>
      <c r="T109" s="36"/>
    </row>
    <row r="110" spans="1:20" s="4" customFormat="1" ht="36" customHeight="1">
      <c r="A110" s="27"/>
      <c r="B110" s="42"/>
      <c r="C110" s="28" t="s">
        <v>472</v>
      </c>
      <c r="D110" s="28" t="s">
        <v>258</v>
      </c>
      <c r="E110" s="63" t="s">
        <v>239</v>
      </c>
      <c r="F110" s="30" t="s">
        <v>279</v>
      </c>
      <c r="G110" s="30" t="s">
        <v>280</v>
      </c>
      <c r="H110" s="30" t="s">
        <v>261</v>
      </c>
      <c r="I110" s="30" t="s">
        <v>30</v>
      </c>
      <c r="J110" s="30" t="s">
        <v>13</v>
      </c>
      <c r="K110" s="31">
        <v>133080</v>
      </c>
      <c r="L110" s="28">
        <v>2</v>
      </c>
      <c r="M110" s="28"/>
      <c r="N110" s="32">
        <f t="shared" si="1"/>
        <v>0</v>
      </c>
      <c r="O110" s="33"/>
      <c r="P110" s="34"/>
      <c r="Q110" s="36"/>
      <c r="R110" s="36"/>
      <c r="S110" s="36"/>
      <c r="T110" s="36"/>
    </row>
    <row r="111" spans="1:20" s="4" customFormat="1" ht="36" customHeight="1">
      <c r="A111" s="27"/>
      <c r="B111" s="42"/>
      <c r="C111" s="28" t="s">
        <v>473</v>
      </c>
      <c r="D111" s="28" t="s">
        <v>258</v>
      </c>
      <c r="E111" s="63" t="s">
        <v>239</v>
      </c>
      <c r="F111" s="30" t="s">
        <v>279</v>
      </c>
      <c r="G111" s="30" t="s">
        <v>280</v>
      </c>
      <c r="H111" s="30" t="s">
        <v>261</v>
      </c>
      <c r="I111" s="30" t="s">
        <v>30</v>
      </c>
      <c r="J111" s="30" t="s">
        <v>18</v>
      </c>
      <c r="K111" s="31">
        <v>133080</v>
      </c>
      <c r="L111" s="28">
        <v>2</v>
      </c>
      <c r="M111" s="28"/>
      <c r="N111" s="32">
        <f t="shared" si="1"/>
        <v>0</v>
      </c>
      <c r="O111" s="33"/>
      <c r="P111" s="34"/>
      <c r="Q111" s="36"/>
      <c r="R111" s="36"/>
      <c r="S111" s="36"/>
      <c r="T111" s="36"/>
    </row>
    <row r="112" spans="1:20" s="4" customFormat="1" ht="36" customHeight="1">
      <c r="A112" s="27"/>
      <c r="B112" s="42"/>
      <c r="C112" s="28" t="s">
        <v>474</v>
      </c>
      <c r="D112" s="28" t="s">
        <v>258</v>
      </c>
      <c r="E112" s="63" t="s">
        <v>239</v>
      </c>
      <c r="F112" s="30" t="s">
        <v>279</v>
      </c>
      <c r="G112" s="30" t="s">
        <v>280</v>
      </c>
      <c r="H112" s="30" t="s">
        <v>261</v>
      </c>
      <c r="I112" s="30" t="s">
        <v>30</v>
      </c>
      <c r="J112" s="30" t="s">
        <v>19</v>
      </c>
      <c r="K112" s="31">
        <v>133080</v>
      </c>
      <c r="L112" s="28">
        <v>1</v>
      </c>
      <c r="M112" s="28"/>
      <c r="N112" s="32">
        <f t="shared" si="1"/>
        <v>0</v>
      </c>
      <c r="O112" s="33"/>
      <c r="P112" s="34"/>
      <c r="Q112" s="36"/>
      <c r="R112" s="36"/>
      <c r="S112" s="36"/>
      <c r="T112" s="36"/>
    </row>
    <row r="113" spans="1:20" s="4" customFormat="1" ht="36" customHeight="1">
      <c r="A113" s="37"/>
      <c r="B113" s="43"/>
      <c r="C113" s="28" t="s">
        <v>475</v>
      </c>
      <c r="D113" s="28" t="s">
        <v>258</v>
      </c>
      <c r="E113" s="63" t="s">
        <v>239</v>
      </c>
      <c r="F113" s="30" t="s">
        <v>279</v>
      </c>
      <c r="G113" s="30" t="s">
        <v>280</v>
      </c>
      <c r="H113" s="30" t="s">
        <v>261</v>
      </c>
      <c r="I113" s="30" t="s">
        <v>30</v>
      </c>
      <c r="J113" s="30" t="s">
        <v>20</v>
      </c>
      <c r="K113" s="31">
        <v>133080</v>
      </c>
      <c r="L113" s="28"/>
      <c r="M113" s="28"/>
      <c r="N113" s="32">
        <f t="shared" si="1"/>
        <v>0</v>
      </c>
      <c r="O113" s="33"/>
      <c r="P113" s="34"/>
      <c r="Q113" s="36"/>
      <c r="R113" s="36"/>
      <c r="S113" s="36"/>
      <c r="T113" s="36"/>
    </row>
    <row r="114" spans="1:20" s="4" customFormat="1" ht="36" customHeight="1">
      <c r="A114" s="39"/>
      <c r="B114" s="44"/>
      <c r="C114" s="28" t="s">
        <v>476</v>
      </c>
      <c r="D114" s="28" t="s">
        <v>258</v>
      </c>
      <c r="E114" s="63" t="s">
        <v>239</v>
      </c>
      <c r="F114" s="30" t="s">
        <v>279</v>
      </c>
      <c r="G114" s="30" t="s">
        <v>281</v>
      </c>
      <c r="H114" s="30" t="s">
        <v>261</v>
      </c>
      <c r="I114" s="30" t="s">
        <v>30</v>
      </c>
      <c r="J114" s="30" t="s">
        <v>12</v>
      </c>
      <c r="K114" s="31">
        <v>138100</v>
      </c>
      <c r="L114" s="28"/>
      <c r="M114" s="28"/>
      <c r="N114" s="32">
        <f t="shared" si="1"/>
        <v>0</v>
      </c>
      <c r="O114" s="33"/>
      <c r="P114" s="34"/>
      <c r="Q114" s="36"/>
      <c r="R114" s="36"/>
      <c r="S114" s="36"/>
      <c r="T114" s="36"/>
    </row>
    <row r="115" spans="1:20" s="4" customFormat="1" ht="36" customHeight="1">
      <c r="A115" s="27"/>
      <c r="B115" s="42"/>
      <c r="C115" s="28" t="s">
        <v>477</v>
      </c>
      <c r="D115" s="28" t="s">
        <v>258</v>
      </c>
      <c r="E115" s="63" t="s">
        <v>239</v>
      </c>
      <c r="F115" s="30" t="s">
        <v>279</v>
      </c>
      <c r="G115" s="30" t="s">
        <v>281</v>
      </c>
      <c r="H115" s="30" t="s">
        <v>261</v>
      </c>
      <c r="I115" s="30" t="s">
        <v>30</v>
      </c>
      <c r="J115" s="30" t="s">
        <v>13</v>
      </c>
      <c r="K115" s="31">
        <v>138100</v>
      </c>
      <c r="L115" s="28">
        <v>2</v>
      </c>
      <c r="M115" s="28"/>
      <c r="N115" s="32">
        <f t="shared" si="1"/>
        <v>0</v>
      </c>
      <c r="O115" s="33"/>
      <c r="P115" s="34"/>
      <c r="Q115" s="36"/>
      <c r="R115" s="36"/>
      <c r="S115" s="36"/>
      <c r="T115" s="36"/>
    </row>
    <row r="116" spans="1:20" s="4" customFormat="1" ht="36" customHeight="1">
      <c r="A116" s="27"/>
      <c r="B116" s="42"/>
      <c r="C116" s="28" t="s">
        <v>478</v>
      </c>
      <c r="D116" s="28" t="s">
        <v>258</v>
      </c>
      <c r="E116" s="63" t="s">
        <v>239</v>
      </c>
      <c r="F116" s="30" t="s">
        <v>279</v>
      </c>
      <c r="G116" s="30" t="s">
        <v>281</v>
      </c>
      <c r="H116" s="30" t="s">
        <v>261</v>
      </c>
      <c r="I116" s="30" t="s">
        <v>30</v>
      </c>
      <c r="J116" s="30" t="s">
        <v>18</v>
      </c>
      <c r="K116" s="31">
        <v>138100</v>
      </c>
      <c r="L116" s="28">
        <v>2</v>
      </c>
      <c r="M116" s="28"/>
      <c r="N116" s="32">
        <f t="shared" si="1"/>
        <v>0</v>
      </c>
      <c r="O116" s="33"/>
      <c r="P116" s="34"/>
      <c r="Q116" s="36"/>
      <c r="R116" s="36"/>
      <c r="S116" s="36"/>
      <c r="T116" s="36"/>
    </row>
    <row r="117" spans="1:20" s="4" customFormat="1" ht="36" customHeight="1">
      <c r="A117" s="27"/>
      <c r="B117" s="42"/>
      <c r="C117" s="28" t="s">
        <v>479</v>
      </c>
      <c r="D117" s="28" t="s">
        <v>258</v>
      </c>
      <c r="E117" s="63" t="s">
        <v>239</v>
      </c>
      <c r="F117" s="30" t="s">
        <v>279</v>
      </c>
      <c r="G117" s="30" t="s">
        <v>281</v>
      </c>
      <c r="H117" s="30" t="s">
        <v>261</v>
      </c>
      <c r="I117" s="30" t="s">
        <v>30</v>
      </c>
      <c r="J117" s="30" t="s">
        <v>19</v>
      </c>
      <c r="K117" s="31">
        <v>138100</v>
      </c>
      <c r="L117" s="28">
        <v>1</v>
      </c>
      <c r="M117" s="28"/>
      <c r="N117" s="32">
        <f t="shared" si="1"/>
        <v>0</v>
      </c>
      <c r="O117" s="33"/>
      <c r="P117" s="34"/>
      <c r="Q117" s="36"/>
      <c r="R117" s="36"/>
      <c r="S117" s="36"/>
      <c r="T117" s="36"/>
    </row>
    <row r="118" spans="1:20" s="4" customFormat="1" ht="36" customHeight="1">
      <c r="A118" s="37"/>
      <c r="B118" s="43"/>
      <c r="C118" s="28" t="s">
        <v>480</v>
      </c>
      <c r="D118" s="28" t="s">
        <v>258</v>
      </c>
      <c r="E118" s="63" t="s">
        <v>239</v>
      </c>
      <c r="F118" s="30" t="s">
        <v>279</v>
      </c>
      <c r="G118" s="30" t="s">
        <v>281</v>
      </c>
      <c r="H118" s="30" t="s">
        <v>261</v>
      </c>
      <c r="I118" s="30" t="s">
        <v>30</v>
      </c>
      <c r="J118" s="30" t="s">
        <v>20</v>
      </c>
      <c r="K118" s="31">
        <v>138100</v>
      </c>
      <c r="L118" s="28"/>
      <c r="M118" s="28"/>
      <c r="N118" s="32">
        <f t="shared" si="1"/>
        <v>0</v>
      </c>
      <c r="O118" s="33"/>
      <c r="P118" s="34"/>
      <c r="Q118" s="36"/>
      <c r="R118" s="36"/>
      <c r="S118" s="36"/>
      <c r="T118" s="36"/>
    </row>
    <row r="119" spans="1:20" s="4" customFormat="1" ht="36" customHeight="1">
      <c r="A119" s="39"/>
      <c r="B119" s="44"/>
      <c r="C119" s="28" t="s">
        <v>481</v>
      </c>
      <c r="D119" s="28" t="s">
        <v>258</v>
      </c>
      <c r="E119" s="63" t="s">
        <v>239</v>
      </c>
      <c r="F119" s="30" t="s">
        <v>282</v>
      </c>
      <c r="G119" s="30" t="s">
        <v>283</v>
      </c>
      <c r="H119" s="30">
        <v>999</v>
      </c>
      <c r="I119" s="30" t="s">
        <v>30</v>
      </c>
      <c r="J119" s="30" t="s">
        <v>12</v>
      </c>
      <c r="K119" s="31">
        <v>146470</v>
      </c>
      <c r="L119" s="28"/>
      <c r="M119" s="28"/>
      <c r="N119" s="32">
        <f t="shared" si="1"/>
        <v>0</v>
      </c>
      <c r="O119" s="33"/>
      <c r="P119" s="34"/>
      <c r="Q119" s="36"/>
      <c r="R119" s="36"/>
      <c r="S119" s="36"/>
      <c r="T119" s="36"/>
    </row>
    <row r="120" spans="1:20" s="4" customFormat="1" ht="36" customHeight="1">
      <c r="A120" s="27"/>
      <c r="B120" s="42"/>
      <c r="C120" s="28" t="s">
        <v>482</v>
      </c>
      <c r="D120" s="28" t="s">
        <v>258</v>
      </c>
      <c r="E120" s="63" t="s">
        <v>239</v>
      </c>
      <c r="F120" s="30" t="s">
        <v>282</v>
      </c>
      <c r="G120" s="30" t="s">
        <v>283</v>
      </c>
      <c r="H120" s="30">
        <v>999</v>
      </c>
      <c r="I120" s="30" t="s">
        <v>30</v>
      </c>
      <c r="J120" s="30" t="s">
        <v>13</v>
      </c>
      <c r="K120" s="31">
        <v>146470</v>
      </c>
      <c r="L120" s="28">
        <v>1</v>
      </c>
      <c r="M120" s="28"/>
      <c r="N120" s="32">
        <f t="shared" si="1"/>
        <v>0</v>
      </c>
      <c r="O120" s="33"/>
      <c r="P120" s="34"/>
      <c r="Q120" s="36"/>
      <c r="R120" s="36"/>
      <c r="S120" s="36"/>
      <c r="T120" s="36"/>
    </row>
    <row r="121" spans="1:20" s="4" customFormat="1" ht="36" customHeight="1">
      <c r="A121" s="27"/>
      <c r="B121" s="42"/>
      <c r="C121" s="28" t="s">
        <v>483</v>
      </c>
      <c r="D121" s="28" t="s">
        <v>258</v>
      </c>
      <c r="E121" s="63" t="s">
        <v>239</v>
      </c>
      <c r="F121" s="30" t="s">
        <v>282</v>
      </c>
      <c r="G121" s="30" t="s">
        <v>283</v>
      </c>
      <c r="H121" s="30">
        <v>999</v>
      </c>
      <c r="I121" s="30" t="s">
        <v>30</v>
      </c>
      <c r="J121" s="30" t="s">
        <v>18</v>
      </c>
      <c r="K121" s="31">
        <v>146470</v>
      </c>
      <c r="L121" s="28">
        <v>1</v>
      </c>
      <c r="M121" s="28"/>
      <c r="N121" s="32">
        <f t="shared" si="1"/>
        <v>0</v>
      </c>
      <c r="O121" s="33"/>
      <c r="P121" s="34"/>
      <c r="Q121" s="36"/>
      <c r="R121" s="36"/>
      <c r="S121" s="36"/>
      <c r="T121" s="36"/>
    </row>
    <row r="122" spans="1:20" s="4" customFormat="1" ht="36" customHeight="1">
      <c r="A122" s="27"/>
      <c r="B122" s="42"/>
      <c r="C122" s="28" t="s">
        <v>484</v>
      </c>
      <c r="D122" s="28" t="s">
        <v>258</v>
      </c>
      <c r="E122" s="63" t="s">
        <v>239</v>
      </c>
      <c r="F122" s="30" t="s">
        <v>282</v>
      </c>
      <c r="G122" s="30" t="s">
        <v>283</v>
      </c>
      <c r="H122" s="30">
        <v>999</v>
      </c>
      <c r="I122" s="30" t="s">
        <v>30</v>
      </c>
      <c r="J122" s="30" t="s">
        <v>19</v>
      </c>
      <c r="K122" s="31">
        <v>146470</v>
      </c>
      <c r="L122" s="28"/>
      <c r="M122" s="28"/>
      <c r="N122" s="32">
        <f t="shared" si="1"/>
        <v>0</v>
      </c>
      <c r="O122" s="33"/>
      <c r="P122" s="34"/>
      <c r="Q122" s="36"/>
      <c r="R122" s="36"/>
      <c r="S122" s="36"/>
      <c r="T122" s="36"/>
    </row>
    <row r="123" spans="1:20" s="4" customFormat="1" ht="36" customHeight="1">
      <c r="A123" s="37"/>
      <c r="B123" s="43" t="s">
        <v>284</v>
      </c>
      <c r="C123" s="28" t="s">
        <v>485</v>
      </c>
      <c r="D123" s="28" t="s">
        <v>258</v>
      </c>
      <c r="E123" s="63" t="s">
        <v>239</v>
      </c>
      <c r="F123" s="30" t="s">
        <v>282</v>
      </c>
      <c r="G123" s="30" t="s">
        <v>283</v>
      </c>
      <c r="H123" s="30">
        <v>999</v>
      </c>
      <c r="I123" s="30" t="s">
        <v>30</v>
      </c>
      <c r="J123" s="30" t="s">
        <v>20</v>
      </c>
      <c r="K123" s="31">
        <v>146470</v>
      </c>
      <c r="L123" s="28"/>
      <c r="M123" s="28"/>
      <c r="N123" s="32">
        <f t="shared" si="1"/>
        <v>0</v>
      </c>
      <c r="O123" s="33"/>
      <c r="P123" s="34"/>
      <c r="Q123" s="36"/>
      <c r="R123" s="36"/>
      <c r="S123" s="36"/>
      <c r="T123" s="36"/>
    </row>
    <row r="124" spans="1:20" s="4" customFormat="1" ht="36" customHeight="1">
      <c r="A124" s="39"/>
      <c r="B124" s="44"/>
      <c r="C124" s="28" t="s">
        <v>486</v>
      </c>
      <c r="D124" s="28" t="s">
        <v>258</v>
      </c>
      <c r="E124" s="63" t="s">
        <v>239</v>
      </c>
      <c r="F124" s="30" t="s">
        <v>285</v>
      </c>
      <c r="G124" s="30" t="s">
        <v>286</v>
      </c>
      <c r="H124" s="30">
        <v>999</v>
      </c>
      <c r="I124" s="30" t="s">
        <v>30</v>
      </c>
      <c r="J124" s="30" t="s">
        <v>12</v>
      </c>
      <c r="K124" s="31">
        <v>111320</v>
      </c>
      <c r="L124" s="28"/>
      <c r="M124" s="28"/>
      <c r="N124" s="32">
        <f t="shared" si="1"/>
        <v>0</v>
      </c>
      <c r="O124" s="33"/>
      <c r="P124" s="34"/>
      <c r="Q124" s="36"/>
      <c r="R124" s="36"/>
      <c r="S124" s="36"/>
      <c r="T124" s="36"/>
    </row>
    <row r="125" spans="1:20" s="4" customFormat="1" ht="36" customHeight="1">
      <c r="A125" s="27"/>
      <c r="B125" s="42"/>
      <c r="C125" s="28" t="s">
        <v>487</v>
      </c>
      <c r="D125" s="28" t="s">
        <v>258</v>
      </c>
      <c r="E125" s="63" t="s">
        <v>239</v>
      </c>
      <c r="F125" s="30" t="s">
        <v>285</v>
      </c>
      <c r="G125" s="30" t="s">
        <v>286</v>
      </c>
      <c r="H125" s="30">
        <v>999</v>
      </c>
      <c r="I125" s="30" t="s">
        <v>30</v>
      </c>
      <c r="J125" s="30" t="s">
        <v>13</v>
      </c>
      <c r="K125" s="31">
        <v>111320</v>
      </c>
      <c r="L125" s="28">
        <v>1</v>
      </c>
      <c r="M125" s="28"/>
      <c r="N125" s="32">
        <f t="shared" si="1"/>
        <v>0</v>
      </c>
      <c r="O125" s="33"/>
      <c r="P125" s="34"/>
      <c r="Q125" s="36"/>
      <c r="R125" s="36"/>
      <c r="S125" s="36"/>
      <c r="T125" s="36"/>
    </row>
    <row r="126" spans="1:20" s="4" customFormat="1" ht="36" customHeight="1">
      <c r="A126" s="27"/>
      <c r="B126" s="42"/>
      <c r="C126" s="28" t="s">
        <v>488</v>
      </c>
      <c r="D126" s="28" t="s">
        <v>258</v>
      </c>
      <c r="E126" s="63" t="s">
        <v>239</v>
      </c>
      <c r="F126" s="30" t="s">
        <v>285</v>
      </c>
      <c r="G126" s="30" t="s">
        <v>286</v>
      </c>
      <c r="H126" s="30">
        <v>999</v>
      </c>
      <c r="I126" s="30" t="s">
        <v>30</v>
      </c>
      <c r="J126" s="30" t="s">
        <v>18</v>
      </c>
      <c r="K126" s="31">
        <v>111320</v>
      </c>
      <c r="L126" s="28">
        <v>1</v>
      </c>
      <c r="M126" s="28"/>
      <c r="N126" s="32">
        <f t="shared" si="1"/>
        <v>0</v>
      </c>
      <c r="O126" s="33"/>
      <c r="P126" s="34"/>
      <c r="Q126" s="36"/>
      <c r="R126" s="36"/>
      <c r="S126" s="36"/>
      <c r="T126" s="36"/>
    </row>
    <row r="127" spans="1:20" s="4" customFormat="1" ht="36" customHeight="1">
      <c r="A127" s="27"/>
      <c r="B127" s="42"/>
      <c r="C127" s="28" t="s">
        <v>489</v>
      </c>
      <c r="D127" s="28" t="s">
        <v>258</v>
      </c>
      <c r="E127" s="63" t="s">
        <v>239</v>
      </c>
      <c r="F127" s="30" t="s">
        <v>285</v>
      </c>
      <c r="G127" s="30" t="s">
        <v>286</v>
      </c>
      <c r="H127" s="30">
        <v>999</v>
      </c>
      <c r="I127" s="30" t="s">
        <v>30</v>
      </c>
      <c r="J127" s="30" t="s">
        <v>19</v>
      </c>
      <c r="K127" s="31">
        <v>111320</v>
      </c>
      <c r="L127" s="28"/>
      <c r="M127" s="28"/>
      <c r="N127" s="32">
        <f t="shared" si="1"/>
        <v>0</v>
      </c>
      <c r="O127" s="33"/>
      <c r="P127" s="34"/>
      <c r="Q127" s="36"/>
      <c r="R127" s="36"/>
      <c r="S127" s="36"/>
      <c r="T127" s="36"/>
    </row>
    <row r="128" spans="1:20" s="4" customFormat="1" ht="36" customHeight="1">
      <c r="A128" s="37"/>
      <c r="B128" s="43" t="s">
        <v>284</v>
      </c>
      <c r="C128" s="28" t="s">
        <v>490</v>
      </c>
      <c r="D128" s="28" t="s">
        <v>258</v>
      </c>
      <c r="E128" s="63" t="s">
        <v>239</v>
      </c>
      <c r="F128" s="30" t="s">
        <v>285</v>
      </c>
      <c r="G128" s="30" t="s">
        <v>286</v>
      </c>
      <c r="H128" s="30">
        <v>999</v>
      </c>
      <c r="I128" s="30" t="s">
        <v>30</v>
      </c>
      <c r="J128" s="30" t="s">
        <v>20</v>
      </c>
      <c r="K128" s="31">
        <v>111320</v>
      </c>
      <c r="L128" s="28"/>
      <c r="M128" s="28"/>
      <c r="N128" s="32">
        <f t="shared" si="1"/>
        <v>0</v>
      </c>
      <c r="O128" s="33"/>
      <c r="P128" s="34"/>
      <c r="Q128" s="36"/>
      <c r="R128" s="36"/>
      <c r="S128" s="36"/>
      <c r="T128" s="36"/>
    </row>
    <row r="129" spans="1:20" s="4" customFormat="1" ht="36" customHeight="1">
      <c r="A129" s="39"/>
      <c r="B129" s="44"/>
      <c r="C129" s="28" t="s">
        <v>491</v>
      </c>
      <c r="D129" s="28" t="s">
        <v>258</v>
      </c>
      <c r="E129" s="63" t="s">
        <v>239</v>
      </c>
      <c r="F129" s="30" t="s">
        <v>130</v>
      </c>
      <c r="G129" s="30" t="s">
        <v>287</v>
      </c>
      <c r="H129" s="30" t="s">
        <v>288</v>
      </c>
      <c r="I129" s="30" t="s">
        <v>235</v>
      </c>
      <c r="J129" s="30" t="s">
        <v>12</v>
      </c>
      <c r="K129" s="31">
        <v>82860</v>
      </c>
      <c r="L129" s="28"/>
      <c r="M129" s="28"/>
      <c r="N129" s="32">
        <f t="shared" si="1"/>
        <v>0</v>
      </c>
      <c r="O129" s="33"/>
      <c r="P129" s="34"/>
      <c r="Q129" s="36"/>
      <c r="R129" s="36"/>
      <c r="S129" s="36"/>
      <c r="T129" s="36"/>
    </row>
    <row r="130" spans="1:20" s="4" customFormat="1" ht="36" customHeight="1">
      <c r="A130" s="27"/>
      <c r="B130" s="42"/>
      <c r="C130" s="28" t="s">
        <v>492</v>
      </c>
      <c r="D130" s="28" t="s">
        <v>258</v>
      </c>
      <c r="E130" s="63" t="s">
        <v>239</v>
      </c>
      <c r="F130" s="30" t="s">
        <v>130</v>
      </c>
      <c r="G130" s="30" t="s">
        <v>287</v>
      </c>
      <c r="H130" s="30" t="s">
        <v>288</v>
      </c>
      <c r="I130" s="30" t="s">
        <v>235</v>
      </c>
      <c r="J130" s="30" t="s">
        <v>13</v>
      </c>
      <c r="K130" s="31">
        <v>82860</v>
      </c>
      <c r="L130" s="28">
        <v>2</v>
      </c>
      <c r="M130" s="28"/>
      <c r="N130" s="32">
        <f t="shared" si="1"/>
        <v>0</v>
      </c>
      <c r="O130" s="33"/>
      <c r="P130" s="34"/>
      <c r="Q130" s="36"/>
      <c r="R130" s="36"/>
      <c r="S130" s="36"/>
      <c r="T130" s="36"/>
    </row>
    <row r="131" spans="1:20" s="4" customFormat="1" ht="36" customHeight="1">
      <c r="A131" s="27"/>
      <c r="B131" s="42"/>
      <c r="C131" s="28" t="s">
        <v>493</v>
      </c>
      <c r="D131" s="28" t="s">
        <v>258</v>
      </c>
      <c r="E131" s="63" t="s">
        <v>239</v>
      </c>
      <c r="F131" s="30" t="s">
        <v>130</v>
      </c>
      <c r="G131" s="30" t="s">
        <v>287</v>
      </c>
      <c r="H131" s="30" t="s">
        <v>288</v>
      </c>
      <c r="I131" s="30" t="s">
        <v>235</v>
      </c>
      <c r="J131" s="30" t="s">
        <v>18</v>
      </c>
      <c r="K131" s="31">
        <v>82860</v>
      </c>
      <c r="L131" s="28">
        <v>2</v>
      </c>
      <c r="M131" s="28"/>
      <c r="N131" s="32">
        <f t="shared" si="1"/>
        <v>0</v>
      </c>
      <c r="O131" s="33"/>
      <c r="P131" s="34"/>
      <c r="Q131" s="36"/>
      <c r="R131" s="36"/>
      <c r="S131" s="36"/>
      <c r="T131" s="36"/>
    </row>
    <row r="132" spans="1:20" s="4" customFormat="1" ht="36" customHeight="1">
      <c r="A132" s="27"/>
      <c r="B132" s="42"/>
      <c r="C132" s="28" t="s">
        <v>494</v>
      </c>
      <c r="D132" s="28" t="s">
        <v>258</v>
      </c>
      <c r="E132" s="63" t="s">
        <v>239</v>
      </c>
      <c r="F132" s="30" t="s">
        <v>130</v>
      </c>
      <c r="G132" s="30" t="s">
        <v>287</v>
      </c>
      <c r="H132" s="30" t="s">
        <v>288</v>
      </c>
      <c r="I132" s="30" t="s">
        <v>235</v>
      </c>
      <c r="J132" s="30" t="s">
        <v>19</v>
      </c>
      <c r="K132" s="31">
        <v>82860</v>
      </c>
      <c r="L132" s="28">
        <v>1</v>
      </c>
      <c r="M132" s="28"/>
      <c r="N132" s="32">
        <f t="shared" si="1"/>
        <v>0</v>
      </c>
      <c r="O132" s="33"/>
      <c r="P132" s="34"/>
      <c r="Q132" s="36"/>
      <c r="R132" s="36"/>
      <c r="S132" s="36"/>
      <c r="T132" s="36"/>
    </row>
    <row r="133" spans="1:20" s="4" customFormat="1" ht="36" customHeight="1">
      <c r="A133" s="37"/>
      <c r="B133" s="43"/>
      <c r="C133" s="28" t="s">
        <v>495</v>
      </c>
      <c r="D133" s="28" t="s">
        <v>258</v>
      </c>
      <c r="E133" s="63" t="s">
        <v>239</v>
      </c>
      <c r="F133" s="30" t="s">
        <v>130</v>
      </c>
      <c r="G133" s="30" t="s">
        <v>287</v>
      </c>
      <c r="H133" s="30" t="s">
        <v>288</v>
      </c>
      <c r="I133" s="30" t="s">
        <v>235</v>
      </c>
      <c r="J133" s="30" t="s">
        <v>20</v>
      </c>
      <c r="K133" s="31">
        <v>82860</v>
      </c>
      <c r="L133" s="28"/>
      <c r="M133" s="28"/>
      <c r="N133" s="32">
        <f t="shared" si="1"/>
        <v>0</v>
      </c>
      <c r="O133" s="33"/>
      <c r="P133" s="34"/>
      <c r="Q133" s="36"/>
      <c r="R133" s="36"/>
      <c r="S133" s="36"/>
      <c r="T133" s="36"/>
    </row>
    <row r="134" spans="1:20" s="4" customFormat="1" ht="36" customHeight="1">
      <c r="A134" s="39"/>
      <c r="B134" s="44"/>
      <c r="C134" s="28" t="s">
        <v>496</v>
      </c>
      <c r="D134" s="28" t="s">
        <v>258</v>
      </c>
      <c r="E134" s="63" t="s">
        <v>239</v>
      </c>
      <c r="F134" s="30" t="s">
        <v>282</v>
      </c>
      <c r="G134" s="30" t="s">
        <v>289</v>
      </c>
      <c r="H134" s="30" t="s">
        <v>290</v>
      </c>
      <c r="I134" s="30" t="s">
        <v>291</v>
      </c>
      <c r="J134" s="30" t="s">
        <v>12</v>
      </c>
      <c r="K134" s="31">
        <v>92900</v>
      </c>
      <c r="L134" s="28"/>
      <c r="M134" s="28"/>
      <c r="N134" s="32">
        <f t="shared" si="1"/>
        <v>0</v>
      </c>
      <c r="O134" s="33"/>
      <c r="P134" s="34"/>
      <c r="Q134" s="36"/>
      <c r="R134" s="36"/>
      <c r="S134" s="36"/>
      <c r="T134" s="36"/>
    </row>
    <row r="135" spans="1:20" s="4" customFormat="1" ht="36" customHeight="1">
      <c r="A135" s="27"/>
      <c r="B135" s="42"/>
      <c r="C135" s="28" t="s">
        <v>497</v>
      </c>
      <c r="D135" s="28" t="s">
        <v>258</v>
      </c>
      <c r="E135" s="63" t="s">
        <v>239</v>
      </c>
      <c r="F135" s="30" t="s">
        <v>282</v>
      </c>
      <c r="G135" s="30" t="s">
        <v>289</v>
      </c>
      <c r="H135" s="30" t="s">
        <v>290</v>
      </c>
      <c r="I135" s="30" t="s">
        <v>291</v>
      </c>
      <c r="J135" s="30" t="s">
        <v>13</v>
      </c>
      <c r="K135" s="31">
        <v>92900</v>
      </c>
      <c r="L135" s="28"/>
      <c r="M135" s="28"/>
      <c r="N135" s="32">
        <f t="shared" si="1"/>
        <v>0</v>
      </c>
      <c r="O135" s="33"/>
      <c r="P135" s="34"/>
      <c r="Q135" s="36"/>
      <c r="R135" s="36"/>
      <c r="S135" s="36"/>
      <c r="T135" s="36"/>
    </row>
    <row r="136" spans="1:20" s="4" customFormat="1" ht="36" customHeight="1">
      <c r="A136" s="27"/>
      <c r="B136" s="42"/>
      <c r="C136" s="28" t="s">
        <v>498</v>
      </c>
      <c r="D136" s="28" t="s">
        <v>258</v>
      </c>
      <c r="E136" s="63" t="s">
        <v>239</v>
      </c>
      <c r="F136" s="30" t="s">
        <v>282</v>
      </c>
      <c r="G136" s="30" t="s">
        <v>289</v>
      </c>
      <c r="H136" s="30" t="s">
        <v>290</v>
      </c>
      <c r="I136" s="30" t="s">
        <v>291</v>
      </c>
      <c r="J136" s="30" t="s">
        <v>18</v>
      </c>
      <c r="K136" s="31">
        <v>92900</v>
      </c>
      <c r="L136" s="28">
        <v>1</v>
      </c>
      <c r="M136" s="28"/>
      <c r="N136" s="32">
        <f t="shared" si="1"/>
        <v>0</v>
      </c>
      <c r="O136" s="33"/>
      <c r="P136" s="34"/>
      <c r="Q136" s="36"/>
      <c r="R136" s="36"/>
      <c r="S136" s="36"/>
      <c r="T136" s="36"/>
    </row>
    <row r="137" spans="1:20" s="4" customFormat="1" ht="36" customHeight="1">
      <c r="A137" s="27"/>
      <c r="B137" s="42"/>
      <c r="C137" s="28" t="s">
        <v>499</v>
      </c>
      <c r="D137" s="28" t="s">
        <v>258</v>
      </c>
      <c r="E137" s="63" t="s">
        <v>239</v>
      </c>
      <c r="F137" s="30" t="s">
        <v>282</v>
      </c>
      <c r="G137" s="30" t="s">
        <v>289</v>
      </c>
      <c r="H137" s="30" t="s">
        <v>290</v>
      </c>
      <c r="I137" s="30" t="s">
        <v>291</v>
      </c>
      <c r="J137" s="30" t="s">
        <v>19</v>
      </c>
      <c r="K137" s="31">
        <v>92900</v>
      </c>
      <c r="L137" s="28">
        <v>1</v>
      </c>
      <c r="M137" s="28"/>
      <c r="N137" s="32">
        <f t="shared" si="1"/>
        <v>0</v>
      </c>
      <c r="O137" s="33"/>
      <c r="P137" s="34"/>
      <c r="Q137" s="36"/>
      <c r="R137" s="36"/>
      <c r="S137" s="36"/>
      <c r="T137" s="36"/>
    </row>
    <row r="138" spans="1:20" s="4" customFormat="1" ht="36" customHeight="1">
      <c r="A138" s="37"/>
      <c r="B138" s="43"/>
      <c r="C138" s="28" t="s">
        <v>500</v>
      </c>
      <c r="D138" s="28" t="s">
        <v>258</v>
      </c>
      <c r="E138" s="63" t="s">
        <v>239</v>
      </c>
      <c r="F138" s="30" t="s">
        <v>282</v>
      </c>
      <c r="G138" s="30" t="s">
        <v>289</v>
      </c>
      <c r="H138" s="30" t="s">
        <v>290</v>
      </c>
      <c r="I138" s="30" t="s">
        <v>291</v>
      </c>
      <c r="J138" s="30" t="s">
        <v>20</v>
      </c>
      <c r="K138" s="31">
        <v>92900</v>
      </c>
      <c r="L138" s="28"/>
      <c r="M138" s="28"/>
      <c r="N138" s="32">
        <f t="shared" si="1"/>
        <v>0</v>
      </c>
      <c r="O138" s="33"/>
      <c r="P138" s="34"/>
      <c r="Q138" s="36"/>
      <c r="R138" s="36"/>
      <c r="S138" s="36"/>
      <c r="T138" s="36"/>
    </row>
    <row r="139" spans="1:20" s="4" customFormat="1" ht="36" customHeight="1">
      <c r="A139" s="39"/>
      <c r="B139" s="44"/>
      <c r="C139" s="28" t="s">
        <v>501</v>
      </c>
      <c r="D139" s="28" t="s">
        <v>258</v>
      </c>
      <c r="E139" s="63" t="s">
        <v>239</v>
      </c>
      <c r="F139" s="30" t="s">
        <v>292</v>
      </c>
      <c r="G139" s="30" t="s">
        <v>293</v>
      </c>
      <c r="H139" s="30" t="s">
        <v>290</v>
      </c>
      <c r="I139" s="30" t="s">
        <v>291</v>
      </c>
      <c r="J139" s="30" t="s">
        <v>12</v>
      </c>
      <c r="K139" s="31">
        <v>48540</v>
      </c>
      <c r="L139" s="28"/>
      <c r="M139" s="28"/>
      <c r="N139" s="32">
        <f t="shared" si="1"/>
        <v>0</v>
      </c>
      <c r="O139" s="33"/>
      <c r="P139" s="34"/>
      <c r="Q139" s="36"/>
      <c r="R139" s="36"/>
      <c r="S139" s="36"/>
      <c r="T139" s="36"/>
    </row>
    <row r="140" spans="1:20" s="4" customFormat="1" ht="36" customHeight="1">
      <c r="A140" s="27"/>
      <c r="B140" s="42"/>
      <c r="C140" s="28" t="s">
        <v>502</v>
      </c>
      <c r="D140" s="28" t="s">
        <v>258</v>
      </c>
      <c r="E140" s="63" t="s">
        <v>239</v>
      </c>
      <c r="F140" s="30" t="s">
        <v>292</v>
      </c>
      <c r="G140" s="30" t="s">
        <v>293</v>
      </c>
      <c r="H140" s="30" t="s">
        <v>290</v>
      </c>
      <c r="I140" s="30" t="s">
        <v>291</v>
      </c>
      <c r="J140" s="30" t="s">
        <v>13</v>
      </c>
      <c r="K140" s="31">
        <v>48540</v>
      </c>
      <c r="L140" s="28">
        <v>2</v>
      </c>
      <c r="M140" s="28"/>
      <c r="N140" s="32">
        <f t="shared" ref="N140:N203" si="2">K140*M140</f>
        <v>0</v>
      </c>
      <c r="O140" s="33"/>
      <c r="P140" s="34"/>
      <c r="Q140" s="36"/>
      <c r="R140" s="36"/>
      <c r="S140" s="36"/>
      <c r="T140" s="36"/>
    </row>
    <row r="141" spans="1:20" s="4" customFormat="1" ht="36" customHeight="1">
      <c r="A141" s="27"/>
      <c r="B141" s="42"/>
      <c r="C141" s="28" t="s">
        <v>503</v>
      </c>
      <c r="D141" s="28" t="s">
        <v>258</v>
      </c>
      <c r="E141" s="63" t="s">
        <v>239</v>
      </c>
      <c r="F141" s="30" t="s">
        <v>292</v>
      </c>
      <c r="G141" s="30" t="s">
        <v>293</v>
      </c>
      <c r="H141" s="30" t="s">
        <v>290</v>
      </c>
      <c r="I141" s="30" t="s">
        <v>291</v>
      </c>
      <c r="J141" s="30" t="s">
        <v>18</v>
      </c>
      <c r="K141" s="31">
        <v>48540</v>
      </c>
      <c r="L141" s="28">
        <v>2</v>
      </c>
      <c r="M141" s="28"/>
      <c r="N141" s="32">
        <f t="shared" si="2"/>
        <v>0</v>
      </c>
      <c r="O141" s="33"/>
      <c r="P141" s="34"/>
      <c r="Q141" s="36"/>
      <c r="R141" s="36"/>
      <c r="S141" s="36"/>
      <c r="T141" s="36"/>
    </row>
    <row r="142" spans="1:20" s="4" customFormat="1" ht="36" customHeight="1">
      <c r="A142" s="27"/>
      <c r="B142" s="42"/>
      <c r="C142" s="28" t="s">
        <v>504</v>
      </c>
      <c r="D142" s="28" t="s">
        <v>258</v>
      </c>
      <c r="E142" s="63" t="s">
        <v>239</v>
      </c>
      <c r="F142" s="30" t="s">
        <v>292</v>
      </c>
      <c r="G142" s="30" t="s">
        <v>293</v>
      </c>
      <c r="H142" s="30" t="s">
        <v>290</v>
      </c>
      <c r="I142" s="30" t="s">
        <v>291</v>
      </c>
      <c r="J142" s="30" t="s">
        <v>19</v>
      </c>
      <c r="K142" s="31">
        <v>48540</v>
      </c>
      <c r="L142" s="28"/>
      <c r="M142" s="28"/>
      <c r="N142" s="32">
        <f t="shared" si="2"/>
        <v>0</v>
      </c>
      <c r="O142" s="33"/>
      <c r="P142" s="34"/>
      <c r="Q142" s="36"/>
      <c r="R142" s="36"/>
      <c r="S142" s="36"/>
      <c r="T142" s="36"/>
    </row>
    <row r="143" spans="1:20" s="4" customFormat="1" ht="36" customHeight="1">
      <c r="A143" s="37"/>
      <c r="B143" s="43"/>
      <c r="C143" s="28" t="s">
        <v>505</v>
      </c>
      <c r="D143" s="28" t="s">
        <v>258</v>
      </c>
      <c r="E143" s="63" t="s">
        <v>239</v>
      </c>
      <c r="F143" s="30" t="s">
        <v>292</v>
      </c>
      <c r="G143" s="30" t="s">
        <v>293</v>
      </c>
      <c r="H143" s="30" t="s">
        <v>290</v>
      </c>
      <c r="I143" s="30" t="s">
        <v>291</v>
      </c>
      <c r="J143" s="30" t="s">
        <v>20</v>
      </c>
      <c r="K143" s="31">
        <v>48540</v>
      </c>
      <c r="L143" s="28"/>
      <c r="M143" s="28"/>
      <c r="N143" s="32">
        <f t="shared" si="2"/>
        <v>0</v>
      </c>
      <c r="O143" s="33"/>
      <c r="P143" s="34"/>
      <c r="Q143" s="36"/>
      <c r="R143" s="36"/>
      <c r="S143" s="36"/>
      <c r="T143" s="36"/>
    </row>
    <row r="144" spans="1:20" s="4" customFormat="1" ht="36" customHeight="1">
      <c r="A144" s="39"/>
      <c r="B144" s="44"/>
      <c r="C144" s="28" t="s">
        <v>506</v>
      </c>
      <c r="D144" s="28" t="s">
        <v>258</v>
      </c>
      <c r="E144" s="63" t="s">
        <v>239</v>
      </c>
      <c r="F144" s="30" t="s">
        <v>292</v>
      </c>
      <c r="G144" s="30" t="s">
        <v>294</v>
      </c>
      <c r="H144" s="30" t="s">
        <v>288</v>
      </c>
      <c r="I144" s="30" t="s">
        <v>235</v>
      </c>
      <c r="J144" s="30" t="s">
        <v>12</v>
      </c>
      <c r="K144" s="31">
        <v>42680</v>
      </c>
      <c r="L144" s="28"/>
      <c r="M144" s="28"/>
      <c r="N144" s="32">
        <f t="shared" si="2"/>
        <v>0</v>
      </c>
      <c r="O144" s="33"/>
      <c r="P144" s="34"/>
      <c r="Q144" s="36"/>
      <c r="R144" s="36"/>
      <c r="S144" s="36"/>
      <c r="T144" s="36"/>
    </row>
    <row r="145" spans="1:20" s="4" customFormat="1" ht="36" customHeight="1">
      <c r="A145" s="27"/>
      <c r="B145" s="42"/>
      <c r="C145" s="28" t="s">
        <v>507</v>
      </c>
      <c r="D145" s="28" t="s">
        <v>258</v>
      </c>
      <c r="E145" s="63" t="s">
        <v>239</v>
      </c>
      <c r="F145" s="30" t="s">
        <v>292</v>
      </c>
      <c r="G145" s="30" t="s">
        <v>294</v>
      </c>
      <c r="H145" s="30" t="s">
        <v>288</v>
      </c>
      <c r="I145" s="30" t="s">
        <v>235</v>
      </c>
      <c r="J145" s="30" t="s">
        <v>13</v>
      </c>
      <c r="K145" s="31">
        <v>42680</v>
      </c>
      <c r="L145" s="28">
        <v>1</v>
      </c>
      <c r="M145" s="28"/>
      <c r="N145" s="32">
        <f t="shared" si="2"/>
        <v>0</v>
      </c>
      <c r="O145" s="33"/>
      <c r="P145" s="34"/>
      <c r="Q145" s="36"/>
      <c r="R145" s="36"/>
      <c r="S145" s="36"/>
      <c r="T145" s="36"/>
    </row>
    <row r="146" spans="1:20" s="4" customFormat="1" ht="36" customHeight="1">
      <c r="A146" s="27"/>
      <c r="B146" s="42"/>
      <c r="C146" s="28" t="s">
        <v>508</v>
      </c>
      <c r="D146" s="28" t="s">
        <v>258</v>
      </c>
      <c r="E146" s="63" t="s">
        <v>239</v>
      </c>
      <c r="F146" s="30" t="s">
        <v>292</v>
      </c>
      <c r="G146" s="30" t="s">
        <v>294</v>
      </c>
      <c r="H146" s="30" t="s">
        <v>288</v>
      </c>
      <c r="I146" s="30" t="s">
        <v>235</v>
      </c>
      <c r="J146" s="30" t="s">
        <v>18</v>
      </c>
      <c r="K146" s="31">
        <v>42680</v>
      </c>
      <c r="L146" s="28">
        <v>1</v>
      </c>
      <c r="M146" s="28"/>
      <c r="N146" s="32">
        <f t="shared" si="2"/>
        <v>0</v>
      </c>
      <c r="O146" s="33"/>
      <c r="P146" s="34"/>
      <c r="Q146" s="36"/>
      <c r="R146" s="36"/>
      <c r="S146" s="36"/>
      <c r="T146" s="36"/>
    </row>
    <row r="147" spans="1:20" s="4" customFormat="1" ht="36" customHeight="1">
      <c r="A147" s="27"/>
      <c r="B147" s="42"/>
      <c r="C147" s="28" t="s">
        <v>509</v>
      </c>
      <c r="D147" s="28" t="s">
        <v>258</v>
      </c>
      <c r="E147" s="63" t="s">
        <v>239</v>
      </c>
      <c r="F147" s="30" t="s">
        <v>292</v>
      </c>
      <c r="G147" s="30" t="s">
        <v>294</v>
      </c>
      <c r="H147" s="30" t="s">
        <v>288</v>
      </c>
      <c r="I147" s="30" t="s">
        <v>235</v>
      </c>
      <c r="J147" s="30" t="s">
        <v>19</v>
      </c>
      <c r="K147" s="31">
        <v>42680</v>
      </c>
      <c r="L147" s="28">
        <v>1</v>
      </c>
      <c r="M147" s="28"/>
      <c r="N147" s="32">
        <f t="shared" si="2"/>
        <v>0</v>
      </c>
      <c r="O147" s="33"/>
      <c r="P147" s="34"/>
      <c r="Q147" s="36"/>
      <c r="R147" s="36"/>
      <c r="S147" s="36"/>
      <c r="T147" s="36"/>
    </row>
    <row r="148" spans="1:20" s="4" customFormat="1" ht="36" customHeight="1">
      <c r="A148" s="37"/>
      <c r="B148" s="43"/>
      <c r="C148" s="28" t="s">
        <v>510</v>
      </c>
      <c r="D148" s="28" t="s">
        <v>258</v>
      </c>
      <c r="E148" s="63" t="s">
        <v>239</v>
      </c>
      <c r="F148" s="30" t="s">
        <v>292</v>
      </c>
      <c r="G148" s="30" t="s">
        <v>294</v>
      </c>
      <c r="H148" s="30" t="s">
        <v>288</v>
      </c>
      <c r="I148" s="30" t="s">
        <v>235</v>
      </c>
      <c r="J148" s="30" t="s">
        <v>20</v>
      </c>
      <c r="K148" s="31">
        <v>42680</v>
      </c>
      <c r="L148" s="28"/>
      <c r="M148" s="28"/>
      <c r="N148" s="32">
        <f t="shared" si="2"/>
        <v>0</v>
      </c>
      <c r="O148" s="33"/>
      <c r="P148" s="34"/>
      <c r="Q148" s="36"/>
      <c r="R148" s="36"/>
      <c r="S148" s="36"/>
      <c r="T148" s="36"/>
    </row>
    <row r="149" spans="1:20" s="4" customFormat="1" ht="36" customHeight="1">
      <c r="A149" s="39"/>
      <c r="B149" s="44"/>
      <c r="C149" s="28" t="s">
        <v>511</v>
      </c>
      <c r="D149" s="28" t="s">
        <v>258</v>
      </c>
      <c r="E149" s="63" t="s">
        <v>239</v>
      </c>
      <c r="F149" s="30" t="s">
        <v>292</v>
      </c>
      <c r="G149" s="30" t="s">
        <v>294</v>
      </c>
      <c r="H149" s="30" t="s">
        <v>261</v>
      </c>
      <c r="I149" s="30" t="s">
        <v>30</v>
      </c>
      <c r="J149" s="30" t="s">
        <v>12</v>
      </c>
      <c r="K149" s="31">
        <v>42680</v>
      </c>
      <c r="L149" s="28"/>
      <c r="M149" s="28"/>
      <c r="N149" s="32">
        <f t="shared" si="2"/>
        <v>0</v>
      </c>
      <c r="O149" s="33"/>
      <c r="P149" s="34"/>
      <c r="Q149" s="36"/>
      <c r="R149" s="36"/>
      <c r="S149" s="36"/>
      <c r="T149" s="36"/>
    </row>
    <row r="150" spans="1:20" s="4" customFormat="1" ht="36" customHeight="1">
      <c r="A150" s="27"/>
      <c r="B150" s="42"/>
      <c r="C150" s="28" t="s">
        <v>512</v>
      </c>
      <c r="D150" s="28" t="s">
        <v>258</v>
      </c>
      <c r="E150" s="63" t="s">
        <v>239</v>
      </c>
      <c r="F150" s="30" t="s">
        <v>292</v>
      </c>
      <c r="G150" s="30" t="s">
        <v>294</v>
      </c>
      <c r="H150" s="30" t="s">
        <v>261</v>
      </c>
      <c r="I150" s="30" t="s">
        <v>30</v>
      </c>
      <c r="J150" s="30" t="s">
        <v>13</v>
      </c>
      <c r="K150" s="31">
        <v>42680</v>
      </c>
      <c r="L150" s="28">
        <v>2</v>
      </c>
      <c r="M150" s="28"/>
      <c r="N150" s="32">
        <f t="shared" si="2"/>
        <v>0</v>
      </c>
      <c r="O150" s="33"/>
      <c r="P150" s="34"/>
      <c r="Q150" s="36"/>
      <c r="R150" s="36"/>
      <c r="S150" s="36"/>
      <c r="T150" s="36"/>
    </row>
    <row r="151" spans="1:20" s="4" customFormat="1" ht="36" customHeight="1">
      <c r="A151" s="27"/>
      <c r="B151" s="42"/>
      <c r="C151" s="28" t="s">
        <v>513</v>
      </c>
      <c r="D151" s="28" t="s">
        <v>258</v>
      </c>
      <c r="E151" s="63" t="s">
        <v>239</v>
      </c>
      <c r="F151" s="30" t="s">
        <v>292</v>
      </c>
      <c r="G151" s="30" t="s">
        <v>294</v>
      </c>
      <c r="H151" s="30" t="s">
        <v>261</v>
      </c>
      <c r="I151" s="30" t="s">
        <v>30</v>
      </c>
      <c r="J151" s="30" t="s">
        <v>18</v>
      </c>
      <c r="K151" s="31">
        <v>42680</v>
      </c>
      <c r="L151" s="28">
        <v>2</v>
      </c>
      <c r="M151" s="28"/>
      <c r="N151" s="32">
        <f t="shared" si="2"/>
        <v>0</v>
      </c>
      <c r="O151" s="33"/>
      <c r="P151" s="34"/>
      <c r="Q151" s="36"/>
      <c r="R151" s="36"/>
      <c r="S151" s="36"/>
      <c r="T151" s="36"/>
    </row>
    <row r="152" spans="1:20" s="4" customFormat="1" ht="36" customHeight="1">
      <c r="A152" s="27"/>
      <c r="B152" s="42"/>
      <c r="C152" s="28" t="s">
        <v>514</v>
      </c>
      <c r="D152" s="28" t="s">
        <v>258</v>
      </c>
      <c r="E152" s="63" t="s">
        <v>239</v>
      </c>
      <c r="F152" s="30" t="s">
        <v>292</v>
      </c>
      <c r="G152" s="30" t="s">
        <v>294</v>
      </c>
      <c r="H152" s="30" t="s">
        <v>261</v>
      </c>
      <c r="I152" s="30" t="s">
        <v>30</v>
      </c>
      <c r="J152" s="30" t="s">
        <v>19</v>
      </c>
      <c r="K152" s="31">
        <v>42680</v>
      </c>
      <c r="L152" s="28">
        <v>1</v>
      </c>
      <c r="M152" s="28"/>
      <c r="N152" s="32">
        <f t="shared" si="2"/>
        <v>0</v>
      </c>
      <c r="O152" s="33"/>
      <c r="P152" s="34"/>
      <c r="Q152" s="36"/>
      <c r="R152" s="36"/>
      <c r="S152" s="36"/>
      <c r="T152" s="36"/>
    </row>
    <row r="153" spans="1:20" s="4" customFormat="1" ht="36" customHeight="1">
      <c r="A153" s="37"/>
      <c r="B153" s="43"/>
      <c r="C153" s="28" t="s">
        <v>515</v>
      </c>
      <c r="D153" s="28" t="s">
        <v>258</v>
      </c>
      <c r="E153" s="63" t="s">
        <v>239</v>
      </c>
      <c r="F153" s="30" t="s">
        <v>292</v>
      </c>
      <c r="G153" s="30" t="s">
        <v>294</v>
      </c>
      <c r="H153" s="30" t="s">
        <v>261</v>
      </c>
      <c r="I153" s="30" t="s">
        <v>30</v>
      </c>
      <c r="J153" s="30" t="s">
        <v>20</v>
      </c>
      <c r="K153" s="31">
        <v>42680</v>
      </c>
      <c r="L153" s="28"/>
      <c r="M153" s="28"/>
      <c r="N153" s="32">
        <f t="shared" si="2"/>
        <v>0</v>
      </c>
      <c r="O153" s="33"/>
      <c r="P153" s="34"/>
      <c r="Q153" s="36"/>
      <c r="R153" s="36"/>
      <c r="S153" s="36"/>
      <c r="T153" s="36"/>
    </row>
    <row r="154" spans="1:20" s="4" customFormat="1" ht="36" customHeight="1">
      <c r="A154" s="39"/>
      <c r="B154" s="44"/>
      <c r="C154" s="28" t="s">
        <v>516</v>
      </c>
      <c r="D154" s="28" t="s">
        <v>258</v>
      </c>
      <c r="E154" s="63" t="s">
        <v>239</v>
      </c>
      <c r="F154" s="30" t="s">
        <v>184</v>
      </c>
      <c r="G154" s="30" t="s">
        <v>295</v>
      </c>
      <c r="H154" s="30" t="s">
        <v>296</v>
      </c>
      <c r="I154" s="30" t="s">
        <v>235</v>
      </c>
      <c r="J154" s="30" t="s">
        <v>12</v>
      </c>
      <c r="K154" s="31">
        <v>37660</v>
      </c>
      <c r="L154" s="28"/>
      <c r="M154" s="28"/>
      <c r="N154" s="32">
        <f t="shared" si="2"/>
        <v>0</v>
      </c>
      <c r="O154" s="33"/>
      <c r="P154" s="34"/>
      <c r="Q154" s="36"/>
      <c r="R154" s="36"/>
      <c r="S154" s="36"/>
      <c r="T154" s="36"/>
    </row>
    <row r="155" spans="1:20" s="4" customFormat="1" ht="36" customHeight="1">
      <c r="A155" s="27"/>
      <c r="B155" s="42"/>
      <c r="C155" s="28" t="s">
        <v>517</v>
      </c>
      <c r="D155" s="28" t="s">
        <v>258</v>
      </c>
      <c r="E155" s="63" t="s">
        <v>239</v>
      </c>
      <c r="F155" s="30" t="s">
        <v>184</v>
      </c>
      <c r="G155" s="30" t="s">
        <v>295</v>
      </c>
      <c r="H155" s="30" t="s">
        <v>296</v>
      </c>
      <c r="I155" s="30" t="s">
        <v>235</v>
      </c>
      <c r="J155" s="30" t="s">
        <v>13</v>
      </c>
      <c r="K155" s="31">
        <v>37660</v>
      </c>
      <c r="L155" s="28">
        <v>1</v>
      </c>
      <c r="M155" s="28"/>
      <c r="N155" s="32">
        <f t="shared" si="2"/>
        <v>0</v>
      </c>
      <c r="O155" s="33"/>
      <c r="P155" s="34"/>
      <c r="Q155" s="36"/>
      <c r="R155" s="36"/>
      <c r="S155" s="36"/>
      <c r="T155" s="36"/>
    </row>
    <row r="156" spans="1:20" s="4" customFormat="1" ht="36" customHeight="1">
      <c r="A156" s="27"/>
      <c r="B156" s="42"/>
      <c r="C156" s="28" t="s">
        <v>518</v>
      </c>
      <c r="D156" s="28" t="s">
        <v>258</v>
      </c>
      <c r="E156" s="63" t="s">
        <v>239</v>
      </c>
      <c r="F156" s="30" t="s">
        <v>184</v>
      </c>
      <c r="G156" s="30" t="s">
        <v>295</v>
      </c>
      <c r="H156" s="30" t="s">
        <v>296</v>
      </c>
      <c r="I156" s="30" t="s">
        <v>235</v>
      </c>
      <c r="J156" s="30" t="s">
        <v>18</v>
      </c>
      <c r="K156" s="31">
        <v>37660</v>
      </c>
      <c r="L156" s="28">
        <v>1</v>
      </c>
      <c r="M156" s="28"/>
      <c r="N156" s="32">
        <f t="shared" si="2"/>
        <v>0</v>
      </c>
      <c r="O156" s="33"/>
      <c r="P156" s="34"/>
      <c r="Q156" s="36"/>
      <c r="R156" s="36"/>
      <c r="S156" s="36"/>
      <c r="T156" s="36"/>
    </row>
    <row r="157" spans="1:20" s="4" customFormat="1" ht="36" customHeight="1">
      <c r="A157" s="27"/>
      <c r="B157" s="42"/>
      <c r="C157" s="28" t="s">
        <v>519</v>
      </c>
      <c r="D157" s="28" t="s">
        <v>258</v>
      </c>
      <c r="E157" s="63" t="s">
        <v>239</v>
      </c>
      <c r="F157" s="30" t="s">
        <v>184</v>
      </c>
      <c r="G157" s="30" t="s">
        <v>295</v>
      </c>
      <c r="H157" s="30" t="s">
        <v>296</v>
      </c>
      <c r="I157" s="30" t="s">
        <v>235</v>
      </c>
      <c r="J157" s="30" t="s">
        <v>19</v>
      </c>
      <c r="K157" s="31">
        <v>37660</v>
      </c>
      <c r="L157" s="28">
        <v>1</v>
      </c>
      <c r="M157" s="28"/>
      <c r="N157" s="32">
        <f t="shared" si="2"/>
        <v>0</v>
      </c>
      <c r="O157" s="33"/>
      <c r="P157" s="34"/>
      <c r="Q157" s="36"/>
      <c r="R157" s="36"/>
      <c r="S157" s="36"/>
      <c r="T157" s="36"/>
    </row>
    <row r="158" spans="1:20" s="4" customFormat="1" ht="36" customHeight="1">
      <c r="A158" s="37"/>
      <c r="B158" s="43"/>
      <c r="C158" s="28" t="s">
        <v>520</v>
      </c>
      <c r="D158" s="28" t="s">
        <v>258</v>
      </c>
      <c r="E158" s="63" t="s">
        <v>239</v>
      </c>
      <c r="F158" s="30" t="s">
        <v>184</v>
      </c>
      <c r="G158" s="30" t="s">
        <v>295</v>
      </c>
      <c r="H158" s="30" t="s">
        <v>296</v>
      </c>
      <c r="I158" s="30" t="s">
        <v>235</v>
      </c>
      <c r="J158" s="30" t="s">
        <v>20</v>
      </c>
      <c r="K158" s="31">
        <v>37660</v>
      </c>
      <c r="L158" s="28"/>
      <c r="M158" s="28"/>
      <c r="N158" s="32">
        <f t="shared" si="2"/>
        <v>0</v>
      </c>
      <c r="O158" s="33"/>
      <c r="P158" s="34"/>
      <c r="Q158" s="36"/>
      <c r="R158" s="36"/>
      <c r="S158" s="36"/>
      <c r="T158" s="36"/>
    </row>
    <row r="159" spans="1:20" s="4" customFormat="1" ht="36" customHeight="1">
      <c r="A159" s="39"/>
      <c r="B159" s="44"/>
      <c r="C159" s="28" t="s">
        <v>521</v>
      </c>
      <c r="D159" s="28" t="s">
        <v>258</v>
      </c>
      <c r="E159" s="63" t="s">
        <v>239</v>
      </c>
      <c r="F159" s="30" t="s">
        <v>184</v>
      </c>
      <c r="G159" s="30" t="s">
        <v>295</v>
      </c>
      <c r="H159" s="30" t="s">
        <v>261</v>
      </c>
      <c r="I159" s="30" t="s">
        <v>30</v>
      </c>
      <c r="J159" s="30" t="s">
        <v>12</v>
      </c>
      <c r="K159" s="31">
        <v>37660</v>
      </c>
      <c r="L159" s="28"/>
      <c r="M159" s="28"/>
      <c r="N159" s="32">
        <f t="shared" si="2"/>
        <v>0</v>
      </c>
      <c r="O159" s="33"/>
      <c r="P159" s="34"/>
      <c r="Q159" s="36"/>
      <c r="R159" s="36"/>
      <c r="S159" s="36"/>
      <c r="T159" s="36"/>
    </row>
    <row r="160" spans="1:20" s="4" customFormat="1" ht="36" customHeight="1">
      <c r="A160" s="27"/>
      <c r="B160" s="42"/>
      <c r="C160" s="28" t="s">
        <v>522</v>
      </c>
      <c r="D160" s="28" t="s">
        <v>258</v>
      </c>
      <c r="E160" s="63" t="s">
        <v>239</v>
      </c>
      <c r="F160" s="30" t="s">
        <v>184</v>
      </c>
      <c r="G160" s="30" t="s">
        <v>295</v>
      </c>
      <c r="H160" s="30" t="s">
        <v>261</v>
      </c>
      <c r="I160" s="30" t="s">
        <v>30</v>
      </c>
      <c r="J160" s="30" t="s">
        <v>13</v>
      </c>
      <c r="K160" s="31">
        <v>37660</v>
      </c>
      <c r="L160" s="28">
        <v>3</v>
      </c>
      <c r="M160" s="28"/>
      <c r="N160" s="32">
        <f t="shared" si="2"/>
        <v>0</v>
      </c>
      <c r="O160" s="33"/>
      <c r="P160" s="34"/>
      <c r="Q160" s="36"/>
      <c r="R160" s="36"/>
      <c r="S160" s="36"/>
      <c r="T160" s="36"/>
    </row>
    <row r="161" spans="1:21" s="4" customFormat="1" ht="36" customHeight="1">
      <c r="A161" s="27"/>
      <c r="B161" s="42"/>
      <c r="C161" s="28" t="s">
        <v>523</v>
      </c>
      <c r="D161" s="28" t="s">
        <v>258</v>
      </c>
      <c r="E161" s="63" t="s">
        <v>239</v>
      </c>
      <c r="F161" s="30" t="s">
        <v>184</v>
      </c>
      <c r="G161" s="30" t="s">
        <v>295</v>
      </c>
      <c r="H161" s="30" t="s">
        <v>261</v>
      </c>
      <c r="I161" s="30" t="s">
        <v>30</v>
      </c>
      <c r="J161" s="30" t="s">
        <v>18</v>
      </c>
      <c r="K161" s="31">
        <v>37660</v>
      </c>
      <c r="L161" s="28">
        <v>3</v>
      </c>
      <c r="M161" s="28"/>
      <c r="N161" s="32">
        <f t="shared" si="2"/>
        <v>0</v>
      </c>
      <c r="O161" s="33"/>
      <c r="P161" s="34"/>
      <c r="Q161" s="36"/>
      <c r="R161" s="36"/>
      <c r="S161" s="36"/>
      <c r="T161" s="36"/>
    </row>
    <row r="162" spans="1:21" s="4" customFormat="1" ht="36" customHeight="1">
      <c r="A162" s="27"/>
      <c r="B162" s="42"/>
      <c r="C162" s="28" t="s">
        <v>524</v>
      </c>
      <c r="D162" s="28" t="s">
        <v>258</v>
      </c>
      <c r="E162" s="63" t="s">
        <v>239</v>
      </c>
      <c r="F162" s="30" t="s">
        <v>184</v>
      </c>
      <c r="G162" s="30" t="s">
        <v>295</v>
      </c>
      <c r="H162" s="30" t="s">
        <v>261</v>
      </c>
      <c r="I162" s="30" t="s">
        <v>30</v>
      </c>
      <c r="J162" s="30" t="s">
        <v>19</v>
      </c>
      <c r="K162" s="31">
        <v>37660</v>
      </c>
      <c r="L162" s="28">
        <v>1</v>
      </c>
      <c r="M162" s="28"/>
      <c r="N162" s="32">
        <f t="shared" si="2"/>
        <v>0</v>
      </c>
      <c r="O162" s="33"/>
      <c r="P162" s="34"/>
      <c r="Q162" s="36"/>
      <c r="R162" s="36"/>
      <c r="S162" s="36"/>
      <c r="T162" s="36"/>
    </row>
    <row r="163" spans="1:21" s="4" customFormat="1" ht="36" customHeight="1">
      <c r="A163" s="37"/>
      <c r="B163" s="43"/>
      <c r="C163" s="28" t="s">
        <v>525</v>
      </c>
      <c r="D163" s="28" t="s">
        <v>258</v>
      </c>
      <c r="E163" s="63" t="s">
        <v>239</v>
      </c>
      <c r="F163" s="30" t="s">
        <v>184</v>
      </c>
      <c r="G163" s="30" t="s">
        <v>295</v>
      </c>
      <c r="H163" s="30" t="s">
        <v>261</v>
      </c>
      <c r="I163" s="30" t="s">
        <v>30</v>
      </c>
      <c r="J163" s="30" t="s">
        <v>20</v>
      </c>
      <c r="K163" s="31">
        <v>37660</v>
      </c>
      <c r="L163" s="28"/>
      <c r="M163" s="28"/>
      <c r="N163" s="32">
        <f t="shared" si="2"/>
        <v>0</v>
      </c>
      <c r="O163" s="33"/>
      <c r="P163" s="34"/>
      <c r="Q163" s="36"/>
      <c r="R163" s="36"/>
      <c r="S163" s="36"/>
      <c r="T163" s="36"/>
    </row>
    <row r="164" spans="1:21" s="4" customFormat="1" ht="60" customHeight="1">
      <c r="A164" s="39"/>
      <c r="B164" s="44"/>
      <c r="C164" s="28" t="s">
        <v>526</v>
      </c>
      <c r="D164" s="28" t="s">
        <v>258</v>
      </c>
      <c r="E164" s="63" t="s">
        <v>239</v>
      </c>
      <c r="F164" s="30" t="s">
        <v>80</v>
      </c>
      <c r="G164" s="30" t="s">
        <v>297</v>
      </c>
      <c r="H164" s="30" t="s">
        <v>261</v>
      </c>
      <c r="I164" s="30" t="s">
        <v>30</v>
      </c>
      <c r="J164" s="30" t="s">
        <v>13</v>
      </c>
      <c r="K164" s="31">
        <v>51050</v>
      </c>
      <c r="L164" s="28"/>
      <c r="M164" s="28"/>
      <c r="N164" s="32">
        <f t="shared" si="2"/>
        <v>0</v>
      </c>
      <c r="O164" s="33"/>
      <c r="P164" s="34"/>
      <c r="Q164" s="36"/>
      <c r="R164" s="36"/>
      <c r="S164" s="36"/>
      <c r="T164" s="36"/>
    </row>
    <row r="165" spans="1:21" s="4" customFormat="1" ht="60" customHeight="1">
      <c r="A165" s="27"/>
      <c r="B165" s="42"/>
      <c r="C165" s="28" t="s">
        <v>527</v>
      </c>
      <c r="D165" s="28" t="s">
        <v>258</v>
      </c>
      <c r="E165" s="63" t="s">
        <v>239</v>
      </c>
      <c r="F165" s="30" t="s">
        <v>80</v>
      </c>
      <c r="G165" s="30" t="s">
        <v>297</v>
      </c>
      <c r="H165" s="30" t="s">
        <v>261</v>
      </c>
      <c r="I165" s="30" t="s">
        <v>30</v>
      </c>
      <c r="J165" s="30" t="s">
        <v>18</v>
      </c>
      <c r="K165" s="31">
        <v>51050</v>
      </c>
      <c r="L165" s="28">
        <v>2</v>
      </c>
      <c r="M165" s="28"/>
      <c r="N165" s="32">
        <f t="shared" si="2"/>
        <v>0</v>
      </c>
      <c r="O165" s="33"/>
      <c r="P165" s="34"/>
      <c r="Q165" s="36"/>
      <c r="R165" s="36"/>
      <c r="S165" s="36"/>
      <c r="T165" s="36"/>
    </row>
    <row r="166" spans="1:21" s="4" customFormat="1" ht="60" customHeight="1">
      <c r="A166" s="37"/>
      <c r="B166" s="43"/>
      <c r="C166" s="28" t="s">
        <v>528</v>
      </c>
      <c r="D166" s="28" t="s">
        <v>258</v>
      </c>
      <c r="E166" s="63" t="s">
        <v>239</v>
      </c>
      <c r="F166" s="30" t="s">
        <v>80</v>
      </c>
      <c r="G166" s="30" t="s">
        <v>297</v>
      </c>
      <c r="H166" s="30" t="s">
        <v>261</v>
      </c>
      <c r="I166" s="30" t="s">
        <v>30</v>
      </c>
      <c r="J166" s="30" t="s">
        <v>19</v>
      </c>
      <c r="K166" s="31">
        <v>51050</v>
      </c>
      <c r="L166" s="28"/>
      <c r="M166" s="28"/>
      <c r="N166" s="32">
        <f t="shared" si="2"/>
        <v>0</v>
      </c>
      <c r="O166" s="33"/>
      <c r="P166" s="34"/>
      <c r="Q166" s="36"/>
      <c r="R166" s="36"/>
      <c r="S166" s="36"/>
      <c r="T166" s="36"/>
    </row>
    <row r="167" spans="1:21" s="4" customFormat="1" ht="60" customHeight="1">
      <c r="A167" s="27"/>
      <c r="B167" s="42"/>
      <c r="C167" s="28" t="s">
        <v>529</v>
      </c>
      <c r="D167" s="28" t="s">
        <v>258</v>
      </c>
      <c r="E167" s="63" t="s">
        <v>239</v>
      </c>
      <c r="F167" s="30" t="s">
        <v>80</v>
      </c>
      <c r="G167" s="30" t="s">
        <v>298</v>
      </c>
      <c r="H167" s="30" t="s">
        <v>299</v>
      </c>
      <c r="I167" s="30" t="s">
        <v>30</v>
      </c>
      <c r="J167" s="30" t="s">
        <v>13</v>
      </c>
      <c r="K167" s="31">
        <v>61100</v>
      </c>
      <c r="L167" s="28"/>
      <c r="M167" s="28"/>
      <c r="N167" s="32">
        <f t="shared" si="2"/>
        <v>0</v>
      </c>
      <c r="O167" s="33"/>
      <c r="P167" s="34"/>
      <c r="Q167" s="36"/>
      <c r="R167" s="36"/>
      <c r="S167" s="36"/>
      <c r="T167" s="36"/>
    </row>
    <row r="168" spans="1:21" s="4" customFormat="1" ht="60" customHeight="1">
      <c r="A168" s="27"/>
      <c r="B168" s="42"/>
      <c r="C168" s="28" t="s">
        <v>530</v>
      </c>
      <c r="D168" s="28" t="s">
        <v>258</v>
      </c>
      <c r="E168" s="63" t="s">
        <v>239</v>
      </c>
      <c r="F168" s="30" t="s">
        <v>80</v>
      </c>
      <c r="G168" s="30" t="s">
        <v>298</v>
      </c>
      <c r="H168" s="30" t="s">
        <v>299</v>
      </c>
      <c r="I168" s="30" t="s">
        <v>30</v>
      </c>
      <c r="J168" s="30" t="s">
        <v>18</v>
      </c>
      <c r="K168" s="31">
        <v>61100</v>
      </c>
      <c r="L168" s="28">
        <v>2</v>
      </c>
      <c r="M168" s="28"/>
      <c r="N168" s="32">
        <f t="shared" si="2"/>
        <v>0</v>
      </c>
      <c r="O168" s="33"/>
      <c r="P168" s="34"/>
      <c r="Q168" s="36"/>
      <c r="R168" s="36"/>
      <c r="S168" s="36"/>
      <c r="T168" s="36"/>
    </row>
    <row r="169" spans="1:21" s="4" customFormat="1" ht="60" customHeight="1">
      <c r="A169" s="37"/>
      <c r="B169" s="43"/>
      <c r="C169" s="28" t="s">
        <v>531</v>
      </c>
      <c r="D169" s="28" t="s">
        <v>258</v>
      </c>
      <c r="E169" s="63" t="s">
        <v>239</v>
      </c>
      <c r="F169" s="30" t="s">
        <v>80</v>
      </c>
      <c r="G169" s="30" t="s">
        <v>298</v>
      </c>
      <c r="H169" s="30" t="s">
        <v>299</v>
      </c>
      <c r="I169" s="30" t="s">
        <v>30</v>
      </c>
      <c r="J169" s="30" t="s">
        <v>19</v>
      </c>
      <c r="K169" s="31">
        <v>61100</v>
      </c>
      <c r="L169" s="28"/>
      <c r="M169" s="28"/>
      <c r="N169" s="32">
        <f t="shared" si="2"/>
        <v>0</v>
      </c>
      <c r="O169" s="33"/>
      <c r="P169" s="34"/>
      <c r="Q169" s="36"/>
      <c r="R169" s="36"/>
      <c r="S169" s="36"/>
      <c r="T169" s="36"/>
    </row>
    <row r="170" spans="1:21" s="4" customFormat="1" ht="180" customHeight="1">
      <c r="A170" s="45"/>
      <c r="B170" s="45"/>
      <c r="C170" s="28" t="s">
        <v>532</v>
      </c>
      <c r="D170" s="28" t="s">
        <v>258</v>
      </c>
      <c r="E170" s="63" t="s">
        <v>239</v>
      </c>
      <c r="F170" s="30" t="s">
        <v>300</v>
      </c>
      <c r="G170" s="30" t="s">
        <v>301</v>
      </c>
      <c r="H170" s="30" t="s">
        <v>261</v>
      </c>
      <c r="I170" s="30" t="s">
        <v>30</v>
      </c>
      <c r="J170" s="30"/>
      <c r="K170" s="31">
        <v>42680</v>
      </c>
      <c r="L170" s="28">
        <v>3</v>
      </c>
      <c r="M170" s="28"/>
      <c r="N170" s="32">
        <f t="shared" si="2"/>
        <v>0</v>
      </c>
      <c r="O170" s="33"/>
      <c r="P170" s="34"/>
      <c r="Q170" s="36"/>
      <c r="R170" s="36"/>
      <c r="S170" s="36"/>
      <c r="T170" s="36"/>
    </row>
    <row r="171" spans="1:21" s="4" customFormat="1" ht="36" customHeight="1">
      <c r="A171" s="39"/>
      <c r="B171" s="44"/>
      <c r="C171" s="28" t="s">
        <v>533</v>
      </c>
      <c r="D171" s="28" t="s">
        <v>258</v>
      </c>
      <c r="E171" s="63" t="s">
        <v>302</v>
      </c>
      <c r="F171" s="30" t="s">
        <v>303</v>
      </c>
      <c r="G171" s="30" t="s">
        <v>304</v>
      </c>
      <c r="H171" s="30">
        <v>999</v>
      </c>
      <c r="I171" s="30" t="s">
        <v>30</v>
      </c>
      <c r="J171" s="30">
        <v>1</v>
      </c>
      <c r="K171" s="31">
        <v>118010</v>
      </c>
      <c r="L171" s="28"/>
      <c r="M171" s="28"/>
      <c r="N171" s="32">
        <f t="shared" si="2"/>
        <v>0</v>
      </c>
      <c r="O171" s="33"/>
      <c r="P171" s="34"/>
      <c r="Q171" s="36"/>
      <c r="R171" s="36"/>
      <c r="S171" s="36"/>
      <c r="T171" s="36"/>
      <c r="U171" s="36"/>
    </row>
    <row r="172" spans="1:21" s="4" customFormat="1" ht="36" customHeight="1">
      <c r="A172" s="27"/>
      <c r="B172" s="42"/>
      <c r="C172" s="28" t="s">
        <v>534</v>
      </c>
      <c r="D172" s="28" t="s">
        <v>258</v>
      </c>
      <c r="E172" s="63" t="s">
        <v>302</v>
      </c>
      <c r="F172" s="30" t="s">
        <v>303</v>
      </c>
      <c r="G172" s="30" t="s">
        <v>304</v>
      </c>
      <c r="H172" s="30">
        <v>999</v>
      </c>
      <c r="I172" s="30" t="s">
        <v>30</v>
      </c>
      <c r="J172" s="30">
        <v>2</v>
      </c>
      <c r="K172" s="31">
        <v>118010</v>
      </c>
      <c r="L172" s="28"/>
      <c r="M172" s="28"/>
      <c r="N172" s="32">
        <f t="shared" si="2"/>
        <v>0</v>
      </c>
      <c r="O172" s="33"/>
      <c r="P172" s="34"/>
      <c r="Q172" s="36"/>
      <c r="R172" s="36"/>
      <c r="S172" s="36"/>
      <c r="T172" s="36"/>
      <c r="U172" s="36"/>
    </row>
    <row r="173" spans="1:21" s="4" customFormat="1" ht="36" customHeight="1">
      <c r="A173" s="27"/>
      <c r="B173" s="42"/>
      <c r="C173" s="28" t="s">
        <v>535</v>
      </c>
      <c r="D173" s="28" t="s">
        <v>258</v>
      </c>
      <c r="E173" s="63" t="s">
        <v>302</v>
      </c>
      <c r="F173" s="30" t="s">
        <v>303</v>
      </c>
      <c r="G173" s="30" t="s">
        <v>304</v>
      </c>
      <c r="H173" s="30">
        <v>999</v>
      </c>
      <c r="I173" s="30" t="s">
        <v>30</v>
      </c>
      <c r="J173" s="30">
        <v>3</v>
      </c>
      <c r="K173" s="31">
        <v>118010</v>
      </c>
      <c r="L173" s="28">
        <v>1</v>
      </c>
      <c r="M173" s="28"/>
      <c r="N173" s="32">
        <f t="shared" si="2"/>
        <v>0</v>
      </c>
      <c r="O173" s="33"/>
      <c r="P173" s="34"/>
      <c r="Q173" s="36"/>
      <c r="R173" s="36"/>
      <c r="S173" s="36"/>
      <c r="T173" s="36"/>
      <c r="U173" s="36"/>
    </row>
    <row r="174" spans="1:21" s="4" customFormat="1" ht="36" customHeight="1">
      <c r="A174" s="27"/>
      <c r="B174" s="42"/>
      <c r="C174" s="28" t="s">
        <v>536</v>
      </c>
      <c r="D174" s="28" t="s">
        <v>258</v>
      </c>
      <c r="E174" s="63" t="s">
        <v>302</v>
      </c>
      <c r="F174" s="30" t="s">
        <v>303</v>
      </c>
      <c r="G174" s="30" t="s">
        <v>304</v>
      </c>
      <c r="H174" s="30">
        <v>999</v>
      </c>
      <c r="I174" s="30" t="s">
        <v>30</v>
      </c>
      <c r="J174" s="30">
        <v>4</v>
      </c>
      <c r="K174" s="31">
        <v>118010</v>
      </c>
      <c r="L174" s="28">
        <v>1</v>
      </c>
      <c r="M174" s="28"/>
      <c r="N174" s="32">
        <f t="shared" si="2"/>
        <v>0</v>
      </c>
      <c r="O174" s="33"/>
      <c r="P174" s="34"/>
      <c r="Q174" s="36"/>
      <c r="R174" s="36"/>
      <c r="S174" s="36"/>
      <c r="T174" s="36"/>
      <c r="U174" s="36"/>
    </row>
    <row r="175" spans="1:21" s="4" customFormat="1" ht="36" customHeight="1">
      <c r="A175" s="37"/>
      <c r="B175" s="43"/>
      <c r="C175" s="28" t="s">
        <v>537</v>
      </c>
      <c r="D175" s="28" t="s">
        <v>258</v>
      </c>
      <c r="E175" s="63" t="s">
        <v>302</v>
      </c>
      <c r="F175" s="30" t="s">
        <v>303</v>
      </c>
      <c r="G175" s="30" t="s">
        <v>304</v>
      </c>
      <c r="H175" s="30">
        <v>999</v>
      </c>
      <c r="I175" s="30" t="s">
        <v>30</v>
      </c>
      <c r="J175" s="30">
        <v>5</v>
      </c>
      <c r="K175" s="31">
        <v>118010</v>
      </c>
      <c r="L175" s="28"/>
      <c r="M175" s="28"/>
      <c r="N175" s="32">
        <f t="shared" si="2"/>
        <v>0</v>
      </c>
      <c r="O175" s="33"/>
      <c r="P175" s="34"/>
      <c r="Q175" s="36"/>
      <c r="R175" s="36"/>
      <c r="S175" s="36"/>
      <c r="T175" s="36"/>
      <c r="U175" s="36"/>
    </row>
    <row r="176" spans="1:21" s="4" customFormat="1" ht="36" customHeight="1">
      <c r="A176" s="39"/>
      <c r="B176" s="44"/>
      <c r="C176" s="28" t="s">
        <v>538</v>
      </c>
      <c r="D176" s="28" t="s">
        <v>258</v>
      </c>
      <c r="E176" s="63" t="s">
        <v>302</v>
      </c>
      <c r="F176" s="30" t="s">
        <v>303</v>
      </c>
      <c r="G176" s="30" t="s">
        <v>304</v>
      </c>
      <c r="H176" s="30" t="s">
        <v>305</v>
      </c>
      <c r="I176" s="30"/>
      <c r="J176" s="30">
        <v>1</v>
      </c>
      <c r="K176" s="31">
        <v>118010</v>
      </c>
      <c r="L176" s="28"/>
      <c r="M176" s="28"/>
      <c r="N176" s="32">
        <f t="shared" si="2"/>
        <v>0</v>
      </c>
      <c r="O176" s="33"/>
      <c r="P176" s="34"/>
      <c r="Q176" s="36"/>
      <c r="R176" s="36"/>
      <c r="S176" s="36"/>
      <c r="T176" s="36"/>
      <c r="U176" s="36"/>
    </row>
    <row r="177" spans="1:21" s="4" customFormat="1" ht="36" customHeight="1">
      <c r="A177" s="27"/>
      <c r="B177" s="42"/>
      <c r="C177" s="28" t="s">
        <v>539</v>
      </c>
      <c r="D177" s="28" t="s">
        <v>258</v>
      </c>
      <c r="E177" s="63" t="s">
        <v>302</v>
      </c>
      <c r="F177" s="30" t="s">
        <v>303</v>
      </c>
      <c r="G177" s="30" t="s">
        <v>304</v>
      </c>
      <c r="H177" s="30" t="s">
        <v>305</v>
      </c>
      <c r="I177" s="30"/>
      <c r="J177" s="30">
        <v>2</v>
      </c>
      <c r="K177" s="31">
        <v>118010</v>
      </c>
      <c r="L177" s="28">
        <v>1</v>
      </c>
      <c r="M177" s="28"/>
      <c r="N177" s="32">
        <f t="shared" si="2"/>
        <v>0</v>
      </c>
      <c r="O177" s="33"/>
      <c r="P177" s="34"/>
      <c r="Q177" s="36"/>
      <c r="R177" s="36"/>
      <c r="S177" s="36"/>
      <c r="T177" s="36"/>
      <c r="U177" s="36"/>
    </row>
    <row r="178" spans="1:21" s="4" customFormat="1" ht="36" customHeight="1">
      <c r="A178" s="27"/>
      <c r="B178" s="42"/>
      <c r="C178" s="28" t="s">
        <v>540</v>
      </c>
      <c r="D178" s="28" t="s">
        <v>258</v>
      </c>
      <c r="E178" s="63" t="s">
        <v>302</v>
      </c>
      <c r="F178" s="30" t="s">
        <v>303</v>
      </c>
      <c r="G178" s="30" t="s">
        <v>304</v>
      </c>
      <c r="H178" s="30" t="s">
        <v>305</v>
      </c>
      <c r="I178" s="30"/>
      <c r="J178" s="30">
        <v>3</v>
      </c>
      <c r="K178" s="31">
        <v>118010</v>
      </c>
      <c r="L178" s="28">
        <v>2</v>
      </c>
      <c r="M178" s="28"/>
      <c r="N178" s="32">
        <f t="shared" si="2"/>
        <v>0</v>
      </c>
      <c r="O178" s="33"/>
      <c r="P178" s="34"/>
      <c r="Q178" s="36"/>
      <c r="R178" s="36"/>
      <c r="S178" s="36"/>
      <c r="T178" s="36"/>
      <c r="U178" s="36"/>
    </row>
    <row r="179" spans="1:21" s="4" customFormat="1" ht="36" customHeight="1">
      <c r="A179" s="27"/>
      <c r="B179" s="42"/>
      <c r="C179" s="28" t="s">
        <v>541</v>
      </c>
      <c r="D179" s="28" t="s">
        <v>258</v>
      </c>
      <c r="E179" s="63" t="s">
        <v>302</v>
      </c>
      <c r="F179" s="30" t="s">
        <v>303</v>
      </c>
      <c r="G179" s="30" t="s">
        <v>304</v>
      </c>
      <c r="H179" s="30" t="s">
        <v>305</v>
      </c>
      <c r="I179" s="30"/>
      <c r="J179" s="30">
        <v>4</v>
      </c>
      <c r="K179" s="31">
        <v>118010</v>
      </c>
      <c r="L179" s="28">
        <v>1</v>
      </c>
      <c r="M179" s="28"/>
      <c r="N179" s="32">
        <f t="shared" si="2"/>
        <v>0</v>
      </c>
      <c r="O179" s="33"/>
      <c r="P179" s="34"/>
      <c r="Q179" s="36"/>
      <c r="R179" s="36"/>
      <c r="S179" s="36"/>
      <c r="T179" s="36"/>
      <c r="U179" s="36"/>
    </row>
    <row r="180" spans="1:21" s="4" customFormat="1" ht="36" customHeight="1">
      <c r="A180" s="37"/>
      <c r="B180" s="43"/>
      <c r="C180" s="28" t="s">
        <v>542</v>
      </c>
      <c r="D180" s="28" t="s">
        <v>258</v>
      </c>
      <c r="E180" s="63" t="s">
        <v>302</v>
      </c>
      <c r="F180" s="30" t="s">
        <v>303</v>
      </c>
      <c r="G180" s="30" t="s">
        <v>304</v>
      </c>
      <c r="H180" s="30" t="s">
        <v>305</v>
      </c>
      <c r="I180" s="30"/>
      <c r="J180" s="30">
        <v>5</v>
      </c>
      <c r="K180" s="31">
        <v>118010</v>
      </c>
      <c r="L180" s="28"/>
      <c r="M180" s="28"/>
      <c r="N180" s="32">
        <f t="shared" si="2"/>
        <v>0</v>
      </c>
      <c r="O180" s="33"/>
      <c r="P180" s="34"/>
      <c r="Q180" s="36"/>
      <c r="R180" s="36"/>
      <c r="S180" s="36"/>
      <c r="T180" s="36"/>
      <c r="U180" s="36"/>
    </row>
    <row r="181" spans="1:21" s="4" customFormat="1" ht="36" customHeight="1">
      <c r="A181" s="39"/>
      <c r="B181" s="44"/>
      <c r="C181" s="28" t="s">
        <v>543</v>
      </c>
      <c r="D181" s="28" t="s">
        <v>258</v>
      </c>
      <c r="E181" s="63" t="s">
        <v>302</v>
      </c>
      <c r="F181" s="30" t="s">
        <v>306</v>
      </c>
      <c r="G181" s="30" t="s">
        <v>307</v>
      </c>
      <c r="H181" s="30" t="s">
        <v>261</v>
      </c>
      <c r="I181" s="30" t="s">
        <v>30</v>
      </c>
      <c r="J181" s="30">
        <v>1</v>
      </c>
      <c r="K181" s="31">
        <v>179110</v>
      </c>
      <c r="L181" s="28"/>
      <c r="M181" s="28"/>
      <c r="N181" s="32">
        <f t="shared" si="2"/>
        <v>0</v>
      </c>
      <c r="O181" s="33"/>
      <c r="P181" s="34"/>
      <c r="Q181" s="36"/>
      <c r="R181" s="36"/>
      <c r="S181" s="36"/>
      <c r="T181" s="36"/>
      <c r="U181" s="36"/>
    </row>
    <row r="182" spans="1:21" s="4" customFormat="1" ht="36" customHeight="1">
      <c r="A182" s="27"/>
      <c r="B182" s="42"/>
      <c r="C182" s="28" t="s">
        <v>544</v>
      </c>
      <c r="D182" s="28" t="s">
        <v>258</v>
      </c>
      <c r="E182" s="63" t="s">
        <v>302</v>
      </c>
      <c r="F182" s="30" t="s">
        <v>306</v>
      </c>
      <c r="G182" s="30" t="s">
        <v>307</v>
      </c>
      <c r="H182" s="30" t="s">
        <v>261</v>
      </c>
      <c r="I182" s="30" t="s">
        <v>30</v>
      </c>
      <c r="J182" s="30">
        <v>2</v>
      </c>
      <c r="K182" s="31">
        <v>179110</v>
      </c>
      <c r="L182" s="28">
        <v>1</v>
      </c>
      <c r="M182" s="28"/>
      <c r="N182" s="32">
        <f t="shared" si="2"/>
        <v>0</v>
      </c>
      <c r="O182" s="33"/>
      <c r="P182" s="34"/>
      <c r="Q182" s="36"/>
      <c r="R182" s="36"/>
      <c r="S182" s="36"/>
      <c r="T182" s="36"/>
      <c r="U182" s="36"/>
    </row>
    <row r="183" spans="1:21" s="4" customFormat="1" ht="36" customHeight="1">
      <c r="A183" s="27"/>
      <c r="B183" s="42"/>
      <c r="C183" s="28" t="s">
        <v>545</v>
      </c>
      <c r="D183" s="28" t="s">
        <v>258</v>
      </c>
      <c r="E183" s="63" t="s">
        <v>302</v>
      </c>
      <c r="F183" s="30" t="s">
        <v>306</v>
      </c>
      <c r="G183" s="30" t="s">
        <v>307</v>
      </c>
      <c r="H183" s="30" t="s">
        <v>261</v>
      </c>
      <c r="I183" s="30" t="s">
        <v>30</v>
      </c>
      <c r="J183" s="30">
        <v>3</v>
      </c>
      <c r="K183" s="31">
        <v>179110</v>
      </c>
      <c r="L183" s="28">
        <v>1</v>
      </c>
      <c r="M183" s="28"/>
      <c r="N183" s="32">
        <f t="shared" si="2"/>
        <v>0</v>
      </c>
      <c r="O183" s="33"/>
      <c r="P183" s="34"/>
      <c r="Q183" s="36"/>
      <c r="R183" s="36"/>
      <c r="S183" s="36"/>
      <c r="T183" s="36"/>
      <c r="U183" s="36"/>
    </row>
    <row r="184" spans="1:21" s="4" customFormat="1" ht="36" customHeight="1">
      <c r="A184" s="27"/>
      <c r="B184" s="42"/>
      <c r="C184" s="28" t="s">
        <v>546</v>
      </c>
      <c r="D184" s="28" t="s">
        <v>258</v>
      </c>
      <c r="E184" s="63" t="s">
        <v>302</v>
      </c>
      <c r="F184" s="30" t="s">
        <v>306</v>
      </c>
      <c r="G184" s="30" t="s">
        <v>307</v>
      </c>
      <c r="H184" s="30" t="s">
        <v>261</v>
      </c>
      <c r="I184" s="30" t="s">
        <v>30</v>
      </c>
      <c r="J184" s="30">
        <v>4</v>
      </c>
      <c r="K184" s="31">
        <v>179110</v>
      </c>
      <c r="L184" s="28">
        <v>1</v>
      </c>
      <c r="M184" s="28"/>
      <c r="N184" s="32">
        <f t="shared" si="2"/>
        <v>0</v>
      </c>
      <c r="O184" s="33"/>
      <c r="P184" s="34"/>
      <c r="Q184" s="36"/>
      <c r="R184" s="36"/>
      <c r="S184" s="36"/>
      <c r="T184" s="36"/>
      <c r="U184" s="36"/>
    </row>
    <row r="185" spans="1:21" s="4" customFormat="1" ht="36" customHeight="1">
      <c r="A185" s="37"/>
      <c r="B185" s="43"/>
      <c r="C185" s="28" t="s">
        <v>547</v>
      </c>
      <c r="D185" s="28" t="s">
        <v>258</v>
      </c>
      <c r="E185" s="63" t="s">
        <v>302</v>
      </c>
      <c r="F185" s="30" t="s">
        <v>306</v>
      </c>
      <c r="G185" s="30" t="s">
        <v>307</v>
      </c>
      <c r="H185" s="30" t="s">
        <v>261</v>
      </c>
      <c r="I185" s="30" t="s">
        <v>30</v>
      </c>
      <c r="J185" s="30">
        <v>5</v>
      </c>
      <c r="K185" s="31">
        <v>179110</v>
      </c>
      <c r="L185" s="28"/>
      <c r="M185" s="28"/>
      <c r="N185" s="32">
        <f t="shared" si="2"/>
        <v>0</v>
      </c>
      <c r="O185" s="33"/>
      <c r="P185" s="34"/>
      <c r="Q185" s="36"/>
      <c r="R185" s="36"/>
      <c r="S185" s="36"/>
      <c r="T185" s="36"/>
      <c r="U185" s="36"/>
    </row>
    <row r="186" spans="1:21" s="4" customFormat="1" ht="36" customHeight="1">
      <c r="A186" s="39"/>
      <c r="B186" s="44"/>
      <c r="C186" s="28" t="s">
        <v>548</v>
      </c>
      <c r="D186" s="28" t="s">
        <v>258</v>
      </c>
      <c r="E186" s="63" t="s">
        <v>302</v>
      </c>
      <c r="F186" s="30" t="s">
        <v>308</v>
      </c>
      <c r="G186" s="30" t="s">
        <v>309</v>
      </c>
      <c r="H186" s="30">
        <v>999</v>
      </c>
      <c r="I186" s="30" t="s">
        <v>30</v>
      </c>
      <c r="J186" s="30">
        <v>1</v>
      </c>
      <c r="K186" s="31">
        <v>146470</v>
      </c>
      <c r="L186" s="28"/>
      <c r="M186" s="28"/>
      <c r="N186" s="32">
        <f t="shared" si="2"/>
        <v>0</v>
      </c>
      <c r="O186" s="33"/>
      <c r="P186" s="34"/>
      <c r="Q186" s="36"/>
      <c r="R186" s="36"/>
      <c r="S186" s="36"/>
      <c r="T186" s="36"/>
      <c r="U186" s="36"/>
    </row>
    <row r="187" spans="1:21" s="4" customFormat="1" ht="36" customHeight="1">
      <c r="A187" s="27"/>
      <c r="B187" s="42"/>
      <c r="C187" s="28" t="s">
        <v>549</v>
      </c>
      <c r="D187" s="28" t="s">
        <v>258</v>
      </c>
      <c r="E187" s="63" t="s">
        <v>302</v>
      </c>
      <c r="F187" s="30" t="s">
        <v>308</v>
      </c>
      <c r="G187" s="30" t="s">
        <v>309</v>
      </c>
      <c r="H187" s="30">
        <v>999</v>
      </c>
      <c r="I187" s="30" t="s">
        <v>30</v>
      </c>
      <c r="J187" s="30">
        <v>2</v>
      </c>
      <c r="K187" s="31">
        <v>146470</v>
      </c>
      <c r="L187" s="28">
        <v>1</v>
      </c>
      <c r="M187" s="28"/>
      <c r="N187" s="32">
        <f t="shared" si="2"/>
        <v>0</v>
      </c>
      <c r="O187" s="33"/>
      <c r="P187" s="34"/>
      <c r="Q187" s="36"/>
      <c r="R187" s="36"/>
      <c r="S187" s="36"/>
      <c r="T187" s="36"/>
      <c r="U187" s="36"/>
    </row>
    <row r="188" spans="1:21" s="4" customFormat="1" ht="36" customHeight="1">
      <c r="A188" s="27"/>
      <c r="B188" s="42"/>
      <c r="C188" s="28" t="s">
        <v>550</v>
      </c>
      <c r="D188" s="28" t="s">
        <v>258</v>
      </c>
      <c r="E188" s="63" t="s">
        <v>302</v>
      </c>
      <c r="F188" s="30" t="s">
        <v>308</v>
      </c>
      <c r="G188" s="30" t="s">
        <v>309</v>
      </c>
      <c r="H188" s="30">
        <v>999</v>
      </c>
      <c r="I188" s="30" t="s">
        <v>30</v>
      </c>
      <c r="J188" s="30">
        <v>3</v>
      </c>
      <c r="K188" s="31">
        <v>146470</v>
      </c>
      <c r="L188" s="28">
        <v>1</v>
      </c>
      <c r="M188" s="28"/>
      <c r="N188" s="32">
        <f t="shared" si="2"/>
        <v>0</v>
      </c>
      <c r="O188" s="33"/>
      <c r="P188" s="34"/>
      <c r="Q188" s="36"/>
      <c r="R188" s="36"/>
      <c r="S188" s="36"/>
      <c r="T188" s="36"/>
      <c r="U188" s="36"/>
    </row>
    <row r="189" spans="1:21" s="4" customFormat="1" ht="36" customHeight="1">
      <c r="A189" s="27"/>
      <c r="B189" s="42"/>
      <c r="C189" s="28" t="s">
        <v>551</v>
      </c>
      <c r="D189" s="28" t="s">
        <v>258</v>
      </c>
      <c r="E189" s="63" t="s">
        <v>302</v>
      </c>
      <c r="F189" s="30" t="s">
        <v>308</v>
      </c>
      <c r="G189" s="30" t="s">
        <v>309</v>
      </c>
      <c r="H189" s="30">
        <v>999</v>
      </c>
      <c r="I189" s="30" t="s">
        <v>30</v>
      </c>
      <c r="J189" s="30">
        <v>4</v>
      </c>
      <c r="K189" s="31">
        <v>146470</v>
      </c>
      <c r="L189" s="28"/>
      <c r="M189" s="28"/>
      <c r="N189" s="32">
        <f t="shared" si="2"/>
        <v>0</v>
      </c>
      <c r="O189" s="33"/>
      <c r="P189" s="34"/>
      <c r="Q189" s="36"/>
      <c r="R189" s="36"/>
      <c r="S189" s="36"/>
      <c r="T189" s="36"/>
      <c r="U189" s="36"/>
    </row>
    <row r="190" spans="1:21" s="4" customFormat="1" ht="36" customHeight="1">
      <c r="A190" s="37"/>
      <c r="B190" s="43"/>
      <c r="C190" s="28" t="s">
        <v>552</v>
      </c>
      <c r="D190" s="28" t="s">
        <v>258</v>
      </c>
      <c r="E190" s="63" t="s">
        <v>302</v>
      </c>
      <c r="F190" s="30" t="s">
        <v>308</v>
      </c>
      <c r="G190" s="30" t="s">
        <v>309</v>
      </c>
      <c r="H190" s="30">
        <v>999</v>
      </c>
      <c r="I190" s="30" t="s">
        <v>30</v>
      </c>
      <c r="J190" s="30">
        <v>5</v>
      </c>
      <c r="K190" s="31">
        <v>146470</v>
      </c>
      <c r="L190" s="28"/>
      <c r="M190" s="28"/>
      <c r="N190" s="32">
        <f t="shared" si="2"/>
        <v>0</v>
      </c>
      <c r="O190" s="33"/>
      <c r="P190" s="34"/>
      <c r="Q190" s="36"/>
      <c r="R190" s="36"/>
      <c r="S190" s="36"/>
      <c r="T190" s="36"/>
      <c r="U190" s="36"/>
    </row>
    <row r="191" spans="1:21" s="4" customFormat="1" ht="36" customHeight="1">
      <c r="A191" s="39"/>
      <c r="B191" s="44"/>
      <c r="C191" s="28" t="s">
        <v>553</v>
      </c>
      <c r="D191" s="28" t="s">
        <v>258</v>
      </c>
      <c r="E191" s="63" t="s">
        <v>302</v>
      </c>
      <c r="F191" s="30" t="s">
        <v>310</v>
      </c>
      <c r="G191" s="30" t="s">
        <v>311</v>
      </c>
      <c r="H191" s="30" t="s">
        <v>261</v>
      </c>
      <c r="I191" s="30" t="s">
        <v>30</v>
      </c>
      <c r="J191" s="30">
        <v>1</v>
      </c>
      <c r="K191" s="31">
        <v>148980</v>
      </c>
      <c r="L191" s="28"/>
      <c r="M191" s="28"/>
      <c r="N191" s="32">
        <f t="shared" si="2"/>
        <v>0</v>
      </c>
      <c r="O191" s="33"/>
      <c r="P191" s="34"/>
      <c r="Q191" s="36"/>
      <c r="R191" s="36"/>
      <c r="S191" s="36"/>
      <c r="T191" s="36"/>
      <c r="U191" s="36"/>
    </row>
    <row r="192" spans="1:21" s="4" customFormat="1" ht="36" customHeight="1">
      <c r="A192" s="27"/>
      <c r="B192" s="42"/>
      <c r="C192" s="28" t="s">
        <v>554</v>
      </c>
      <c r="D192" s="28" t="s">
        <v>258</v>
      </c>
      <c r="E192" s="63" t="s">
        <v>302</v>
      </c>
      <c r="F192" s="30" t="s">
        <v>310</v>
      </c>
      <c r="G192" s="30" t="s">
        <v>311</v>
      </c>
      <c r="H192" s="30" t="s">
        <v>261</v>
      </c>
      <c r="I192" s="30" t="s">
        <v>30</v>
      </c>
      <c r="J192" s="30">
        <v>2</v>
      </c>
      <c r="K192" s="31">
        <v>148980</v>
      </c>
      <c r="L192" s="28">
        <v>1</v>
      </c>
      <c r="M192" s="28"/>
      <c r="N192" s="32">
        <f t="shared" si="2"/>
        <v>0</v>
      </c>
      <c r="O192" s="33"/>
      <c r="P192" s="34"/>
      <c r="Q192" s="36"/>
      <c r="R192" s="36"/>
      <c r="S192" s="36"/>
      <c r="T192" s="36"/>
      <c r="U192" s="36"/>
    </row>
    <row r="193" spans="1:21" s="4" customFormat="1" ht="36" customHeight="1">
      <c r="A193" s="27"/>
      <c r="B193" s="42"/>
      <c r="C193" s="28" t="s">
        <v>555</v>
      </c>
      <c r="D193" s="28" t="s">
        <v>258</v>
      </c>
      <c r="E193" s="63" t="s">
        <v>302</v>
      </c>
      <c r="F193" s="30" t="s">
        <v>310</v>
      </c>
      <c r="G193" s="30" t="s">
        <v>311</v>
      </c>
      <c r="H193" s="30" t="s">
        <v>261</v>
      </c>
      <c r="I193" s="30" t="s">
        <v>30</v>
      </c>
      <c r="J193" s="30">
        <v>3</v>
      </c>
      <c r="K193" s="31">
        <v>148980</v>
      </c>
      <c r="L193" s="28">
        <v>1</v>
      </c>
      <c r="M193" s="28"/>
      <c r="N193" s="32">
        <f t="shared" si="2"/>
        <v>0</v>
      </c>
      <c r="O193" s="33"/>
      <c r="P193" s="34"/>
      <c r="Q193" s="36"/>
      <c r="R193" s="36"/>
      <c r="S193" s="36"/>
      <c r="T193" s="36"/>
      <c r="U193" s="36"/>
    </row>
    <row r="194" spans="1:21" s="4" customFormat="1" ht="36" customHeight="1">
      <c r="A194" s="27"/>
      <c r="B194" s="42"/>
      <c r="C194" s="28" t="s">
        <v>556</v>
      </c>
      <c r="D194" s="28" t="s">
        <v>258</v>
      </c>
      <c r="E194" s="63" t="s">
        <v>302</v>
      </c>
      <c r="F194" s="30" t="s">
        <v>310</v>
      </c>
      <c r="G194" s="30" t="s">
        <v>311</v>
      </c>
      <c r="H194" s="30" t="s">
        <v>261</v>
      </c>
      <c r="I194" s="30" t="s">
        <v>30</v>
      </c>
      <c r="J194" s="30">
        <v>4</v>
      </c>
      <c r="K194" s="31">
        <v>148980</v>
      </c>
      <c r="L194" s="28"/>
      <c r="M194" s="28"/>
      <c r="N194" s="32">
        <f t="shared" si="2"/>
        <v>0</v>
      </c>
      <c r="O194" s="33"/>
      <c r="P194" s="34"/>
      <c r="Q194" s="36"/>
      <c r="R194" s="36"/>
      <c r="S194" s="36"/>
      <c r="T194" s="36"/>
      <c r="U194" s="36"/>
    </row>
    <row r="195" spans="1:21" s="4" customFormat="1" ht="36" customHeight="1">
      <c r="A195" s="37"/>
      <c r="B195" s="43"/>
      <c r="C195" s="28" t="s">
        <v>557</v>
      </c>
      <c r="D195" s="28" t="s">
        <v>258</v>
      </c>
      <c r="E195" s="63" t="s">
        <v>302</v>
      </c>
      <c r="F195" s="30" t="s">
        <v>310</v>
      </c>
      <c r="G195" s="30" t="s">
        <v>311</v>
      </c>
      <c r="H195" s="30" t="s">
        <v>261</v>
      </c>
      <c r="I195" s="30" t="s">
        <v>30</v>
      </c>
      <c r="J195" s="30">
        <v>5</v>
      </c>
      <c r="K195" s="31">
        <v>148980</v>
      </c>
      <c r="L195" s="28"/>
      <c r="M195" s="28"/>
      <c r="N195" s="32">
        <f t="shared" si="2"/>
        <v>0</v>
      </c>
      <c r="O195" s="33"/>
      <c r="P195" s="34"/>
      <c r="Q195" s="36"/>
      <c r="R195" s="36"/>
      <c r="S195" s="36"/>
      <c r="T195" s="36"/>
      <c r="U195" s="36"/>
    </row>
    <row r="196" spans="1:21" s="4" customFormat="1" ht="36" customHeight="1">
      <c r="A196" s="39"/>
      <c r="B196" s="44"/>
      <c r="C196" s="28" t="s">
        <v>558</v>
      </c>
      <c r="D196" s="28" t="s">
        <v>258</v>
      </c>
      <c r="E196" s="63" t="s">
        <v>302</v>
      </c>
      <c r="F196" s="30" t="s">
        <v>312</v>
      </c>
      <c r="G196" s="30" t="s">
        <v>313</v>
      </c>
      <c r="H196" s="30" t="s">
        <v>261</v>
      </c>
      <c r="I196" s="30" t="s">
        <v>30</v>
      </c>
      <c r="J196" s="30">
        <v>1</v>
      </c>
      <c r="K196" s="31">
        <v>152330</v>
      </c>
      <c r="L196" s="28"/>
      <c r="M196" s="28"/>
      <c r="N196" s="32">
        <f t="shared" si="2"/>
        <v>0</v>
      </c>
      <c r="O196" s="33"/>
      <c r="P196" s="34"/>
      <c r="Q196" s="36"/>
      <c r="R196" s="36"/>
      <c r="S196" s="36"/>
      <c r="T196" s="36"/>
      <c r="U196" s="36"/>
    </row>
    <row r="197" spans="1:21" s="4" customFormat="1" ht="36" customHeight="1">
      <c r="A197" s="27"/>
      <c r="B197" s="42"/>
      <c r="C197" s="28" t="s">
        <v>559</v>
      </c>
      <c r="D197" s="28" t="s">
        <v>258</v>
      </c>
      <c r="E197" s="63" t="s">
        <v>302</v>
      </c>
      <c r="F197" s="30" t="s">
        <v>312</v>
      </c>
      <c r="G197" s="30" t="s">
        <v>313</v>
      </c>
      <c r="H197" s="30" t="s">
        <v>261</v>
      </c>
      <c r="I197" s="30" t="s">
        <v>30</v>
      </c>
      <c r="J197" s="30">
        <v>2</v>
      </c>
      <c r="K197" s="31">
        <v>152330</v>
      </c>
      <c r="L197" s="28"/>
      <c r="M197" s="28"/>
      <c r="N197" s="32">
        <f t="shared" si="2"/>
        <v>0</v>
      </c>
      <c r="O197" s="33"/>
      <c r="P197" s="34"/>
      <c r="Q197" s="36"/>
      <c r="R197" s="36"/>
      <c r="S197" s="36"/>
      <c r="T197" s="36"/>
      <c r="U197" s="36"/>
    </row>
    <row r="198" spans="1:21" s="4" customFormat="1" ht="36" customHeight="1">
      <c r="A198" s="27"/>
      <c r="B198" s="42"/>
      <c r="C198" s="28" t="s">
        <v>560</v>
      </c>
      <c r="D198" s="28" t="s">
        <v>258</v>
      </c>
      <c r="E198" s="63" t="s">
        <v>302</v>
      </c>
      <c r="F198" s="30" t="s">
        <v>312</v>
      </c>
      <c r="G198" s="30" t="s">
        <v>313</v>
      </c>
      <c r="H198" s="30" t="s">
        <v>261</v>
      </c>
      <c r="I198" s="30" t="s">
        <v>30</v>
      </c>
      <c r="J198" s="30">
        <v>3</v>
      </c>
      <c r="K198" s="31">
        <v>152330</v>
      </c>
      <c r="L198" s="28">
        <v>1</v>
      </c>
      <c r="M198" s="28"/>
      <c r="N198" s="32">
        <f t="shared" si="2"/>
        <v>0</v>
      </c>
      <c r="O198" s="33"/>
      <c r="P198" s="34"/>
      <c r="Q198" s="36"/>
      <c r="R198" s="36"/>
      <c r="S198" s="36"/>
      <c r="T198" s="36"/>
      <c r="U198" s="36"/>
    </row>
    <row r="199" spans="1:21" s="4" customFormat="1" ht="36" customHeight="1">
      <c r="A199" s="27"/>
      <c r="B199" s="42"/>
      <c r="C199" s="28" t="s">
        <v>561</v>
      </c>
      <c r="D199" s="28" t="s">
        <v>258</v>
      </c>
      <c r="E199" s="63" t="s">
        <v>302</v>
      </c>
      <c r="F199" s="30" t="s">
        <v>312</v>
      </c>
      <c r="G199" s="30" t="s">
        <v>313</v>
      </c>
      <c r="H199" s="30" t="s">
        <v>261</v>
      </c>
      <c r="I199" s="30" t="s">
        <v>30</v>
      </c>
      <c r="J199" s="30">
        <v>4</v>
      </c>
      <c r="K199" s="31">
        <v>152330</v>
      </c>
      <c r="L199" s="28">
        <v>1</v>
      </c>
      <c r="M199" s="28"/>
      <c r="N199" s="32">
        <f t="shared" si="2"/>
        <v>0</v>
      </c>
      <c r="O199" s="33"/>
      <c r="P199" s="34"/>
      <c r="Q199" s="36"/>
      <c r="R199" s="36"/>
      <c r="S199" s="36"/>
      <c r="T199" s="36"/>
      <c r="U199" s="36"/>
    </row>
    <row r="200" spans="1:21" s="4" customFormat="1" ht="36" customHeight="1">
      <c r="A200" s="37"/>
      <c r="B200" s="43"/>
      <c r="C200" s="28" t="s">
        <v>562</v>
      </c>
      <c r="D200" s="28" t="s">
        <v>258</v>
      </c>
      <c r="E200" s="63" t="s">
        <v>302</v>
      </c>
      <c r="F200" s="30" t="s">
        <v>312</v>
      </c>
      <c r="G200" s="30" t="s">
        <v>313</v>
      </c>
      <c r="H200" s="30" t="s">
        <v>261</v>
      </c>
      <c r="I200" s="30" t="s">
        <v>30</v>
      </c>
      <c r="J200" s="30">
        <v>5</v>
      </c>
      <c r="K200" s="31">
        <v>152330</v>
      </c>
      <c r="L200" s="28"/>
      <c r="M200" s="28"/>
      <c r="N200" s="32">
        <f t="shared" si="2"/>
        <v>0</v>
      </c>
      <c r="O200" s="33"/>
      <c r="P200" s="34"/>
      <c r="Q200" s="36"/>
      <c r="R200" s="36"/>
      <c r="S200" s="36"/>
      <c r="T200" s="36"/>
      <c r="U200" s="36"/>
    </row>
    <row r="201" spans="1:21" s="4" customFormat="1" ht="36" customHeight="1">
      <c r="A201" s="39"/>
      <c r="B201" s="44"/>
      <c r="C201" s="28" t="s">
        <v>563</v>
      </c>
      <c r="D201" s="28" t="s">
        <v>258</v>
      </c>
      <c r="E201" s="63" t="s">
        <v>302</v>
      </c>
      <c r="F201" s="30" t="s">
        <v>314</v>
      </c>
      <c r="G201" s="30" t="s">
        <v>315</v>
      </c>
      <c r="H201" s="30" t="s">
        <v>261</v>
      </c>
      <c r="I201" s="30" t="s">
        <v>30</v>
      </c>
      <c r="J201" s="30">
        <v>1</v>
      </c>
      <c r="K201" s="31">
        <v>134750</v>
      </c>
      <c r="L201" s="28">
        <v>1</v>
      </c>
      <c r="M201" s="28"/>
      <c r="N201" s="32">
        <f t="shared" si="2"/>
        <v>0</v>
      </c>
      <c r="O201" s="33"/>
      <c r="P201" s="34"/>
      <c r="Q201" s="36"/>
      <c r="R201" s="36"/>
      <c r="S201" s="36"/>
      <c r="T201" s="36"/>
      <c r="U201" s="36"/>
    </row>
    <row r="202" spans="1:21" s="4" customFormat="1" ht="36" customHeight="1">
      <c r="A202" s="27"/>
      <c r="B202" s="42"/>
      <c r="C202" s="28" t="s">
        <v>564</v>
      </c>
      <c r="D202" s="28" t="s">
        <v>258</v>
      </c>
      <c r="E202" s="63" t="s">
        <v>302</v>
      </c>
      <c r="F202" s="30" t="s">
        <v>314</v>
      </c>
      <c r="G202" s="30" t="s">
        <v>315</v>
      </c>
      <c r="H202" s="30" t="s">
        <v>261</v>
      </c>
      <c r="I202" s="30" t="s">
        <v>30</v>
      </c>
      <c r="J202" s="30">
        <v>2</v>
      </c>
      <c r="K202" s="31">
        <v>134750</v>
      </c>
      <c r="L202" s="28">
        <v>1</v>
      </c>
      <c r="M202" s="28"/>
      <c r="N202" s="32">
        <f t="shared" si="2"/>
        <v>0</v>
      </c>
      <c r="O202" s="33"/>
      <c r="P202" s="34"/>
      <c r="Q202" s="36"/>
      <c r="R202" s="36"/>
      <c r="S202" s="36"/>
      <c r="T202" s="36"/>
      <c r="U202" s="36"/>
    </row>
    <row r="203" spans="1:21" s="4" customFormat="1" ht="36" customHeight="1">
      <c r="A203" s="27"/>
      <c r="B203" s="42"/>
      <c r="C203" s="28" t="s">
        <v>565</v>
      </c>
      <c r="D203" s="28" t="s">
        <v>258</v>
      </c>
      <c r="E203" s="63" t="s">
        <v>302</v>
      </c>
      <c r="F203" s="30" t="s">
        <v>314</v>
      </c>
      <c r="G203" s="30" t="s">
        <v>315</v>
      </c>
      <c r="H203" s="30" t="s">
        <v>261</v>
      </c>
      <c r="I203" s="30" t="s">
        <v>30</v>
      </c>
      <c r="J203" s="30">
        <v>3</v>
      </c>
      <c r="K203" s="31">
        <v>134750</v>
      </c>
      <c r="L203" s="28">
        <v>1</v>
      </c>
      <c r="M203" s="28"/>
      <c r="N203" s="32">
        <f t="shared" si="2"/>
        <v>0</v>
      </c>
      <c r="O203" s="33"/>
      <c r="P203" s="34"/>
      <c r="Q203" s="36"/>
      <c r="R203" s="36"/>
      <c r="S203" s="36"/>
      <c r="T203" s="36"/>
      <c r="U203" s="36"/>
    </row>
    <row r="204" spans="1:21" s="4" customFormat="1" ht="36" customHeight="1">
      <c r="A204" s="27"/>
      <c r="B204" s="42"/>
      <c r="C204" s="28" t="s">
        <v>566</v>
      </c>
      <c r="D204" s="28" t="s">
        <v>258</v>
      </c>
      <c r="E204" s="63" t="s">
        <v>302</v>
      </c>
      <c r="F204" s="30" t="s">
        <v>314</v>
      </c>
      <c r="G204" s="30" t="s">
        <v>315</v>
      </c>
      <c r="H204" s="30" t="s">
        <v>261</v>
      </c>
      <c r="I204" s="30" t="s">
        <v>30</v>
      </c>
      <c r="J204" s="30">
        <v>4</v>
      </c>
      <c r="K204" s="31">
        <v>134750</v>
      </c>
      <c r="L204" s="28">
        <v>1</v>
      </c>
      <c r="M204" s="28"/>
      <c r="N204" s="32">
        <f t="shared" ref="N204:N267" si="3">K204*M204</f>
        <v>0</v>
      </c>
      <c r="O204" s="33"/>
      <c r="P204" s="34"/>
      <c r="Q204" s="36"/>
      <c r="R204" s="36"/>
      <c r="S204" s="36"/>
      <c r="T204" s="36"/>
      <c r="U204" s="36"/>
    </row>
    <row r="205" spans="1:21" s="4" customFormat="1" ht="36" customHeight="1">
      <c r="A205" s="37"/>
      <c r="B205" s="43"/>
      <c r="C205" s="28" t="s">
        <v>567</v>
      </c>
      <c r="D205" s="28" t="s">
        <v>258</v>
      </c>
      <c r="E205" s="63" t="s">
        <v>302</v>
      </c>
      <c r="F205" s="30" t="s">
        <v>314</v>
      </c>
      <c r="G205" s="30" t="s">
        <v>315</v>
      </c>
      <c r="H205" s="30" t="s">
        <v>261</v>
      </c>
      <c r="I205" s="30" t="s">
        <v>30</v>
      </c>
      <c r="J205" s="30">
        <v>5</v>
      </c>
      <c r="K205" s="31">
        <v>134750</v>
      </c>
      <c r="L205" s="28"/>
      <c r="M205" s="28"/>
      <c r="N205" s="32">
        <f t="shared" si="3"/>
        <v>0</v>
      </c>
      <c r="O205" s="33"/>
      <c r="P205" s="34"/>
      <c r="Q205" s="36"/>
      <c r="R205" s="36"/>
      <c r="S205" s="36"/>
      <c r="T205" s="36"/>
      <c r="U205" s="36"/>
    </row>
    <row r="206" spans="1:21" s="4" customFormat="1" ht="36" customHeight="1">
      <c r="A206" s="39"/>
      <c r="B206" s="44"/>
      <c r="C206" s="28" t="s">
        <v>568</v>
      </c>
      <c r="D206" s="28" t="s">
        <v>258</v>
      </c>
      <c r="E206" s="63" t="s">
        <v>302</v>
      </c>
      <c r="F206" s="30" t="s">
        <v>314</v>
      </c>
      <c r="G206" s="30" t="s">
        <v>315</v>
      </c>
      <c r="H206" s="30" t="s">
        <v>316</v>
      </c>
      <c r="I206" s="30" t="s">
        <v>117</v>
      </c>
      <c r="J206" s="30">
        <v>1</v>
      </c>
      <c r="K206" s="31">
        <v>134750</v>
      </c>
      <c r="L206" s="28"/>
      <c r="M206" s="28"/>
      <c r="N206" s="32">
        <f t="shared" si="3"/>
        <v>0</v>
      </c>
      <c r="O206" s="33"/>
      <c r="P206" s="34"/>
      <c r="Q206" s="36"/>
      <c r="R206" s="36"/>
      <c r="S206" s="36"/>
      <c r="T206" s="36"/>
      <c r="U206" s="36"/>
    </row>
    <row r="207" spans="1:21" s="4" customFormat="1" ht="36" customHeight="1">
      <c r="A207" s="27"/>
      <c r="B207" s="42"/>
      <c r="C207" s="28" t="s">
        <v>569</v>
      </c>
      <c r="D207" s="28" t="s">
        <v>258</v>
      </c>
      <c r="E207" s="63" t="s">
        <v>302</v>
      </c>
      <c r="F207" s="30" t="s">
        <v>314</v>
      </c>
      <c r="G207" s="30" t="s">
        <v>315</v>
      </c>
      <c r="H207" s="30" t="s">
        <v>316</v>
      </c>
      <c r="I207" s="30" t="s">
        <v>117</v>
      </c>
      <c r="J207" s="30">
        <v>2</v>
      </c>
      <c r="K207" s="31">
        <v>134750</v>
      </c>
      <c r="L207" s="28">
        <v>1</v>
      </c>
      <c r="M207" s="28"/>
      <c r="N207" s="32">
        <f t="shared" si="3"/>
        <v>0</v>
      </c>
      <c r="O207" s="33"/>
      <c r="P207" s="34"/>
      <c r="Q207" s="36"/>
      <c r="R207" s="36"/>
      <c r="S207" s="36"/>
      <c r="T207" s="36"/>
      <c r="U207" s="36"/>
    </row>
    <row r="208" spans="1:21" s="4" customFormat="1" ht="36" customHeight="1">
      <c r="A208" s="27"/>
      <c r="B208" s="42"/>
      <c r="C208" s="28" t="s">
        <v>570</v>
      </c>
      <c r="D208" s="28" t="s">
        <v>258</v>
      </c>
      <c r="E208" s="63" t="s">
        <v>302</v>
      </c>
      <c r="F208" s="30" t="s">
        <v>314</v>
      </c>
      <c r="G208" s="30" t="s">
        <v>315</v>
      </c>
      <c r="H208" s="30" t="s">
        <v>316</v>
      </c>
      <c r="I208" s="30" t="s">
        <v>117</v>
      </c>
      <c r="J208" s="30">
        <v>3</v>
      </c>
      <c r="K208" s="31">
        <v>134750</v>
      </c>
      <c r="L208" s="28">
        <v>1</v>
      </c>
      <c r="M208" s="28"/>
      <c r="N208" s="32">
        <f t="shared" si="3"/>
        <v>0</v>
      </c>
      <c r="O208" s="33"/>
      <c r="P208" s="34"/>
      <c r="Q208" s="36"/>
      <c r="R208" s="36"/>
      <c r="S208" s="36"/>
      <c r="T208" s="36"/>
      <c r="U208" s="36"/>
    </row>
    <row r="209" spans="1:21" s="4" customFormat="1" ht="36" customHeight="1">
      <c r="A209" s="27"/>
      <c r="B209" s="42"/>
      <c r="C209" s="28" t="s">
        <v>571</v>
      </c>
      <c r="D209" s="28" t="s">
        <v>258</v>
      </c>
      <c r="E209" s="63" t="s">
        <v>302</v>
      </c>
      <c r="F209" s="30" t="s">
        <v>314</v>
      </c>
      <c r="G209" s="30" t="s">
        <v>315</v>
      </c>
      <c r="H209" s="30" t="s">
        <v>316</v>
      </c>
      <c r="I209" s="30" t="s">
        <v>117</v>
      </c>
      <c r="J209" s="30">
        <v>4</v>
      </c>
      <c r="K209" s="31">
        <v>134750</v>
      </c>
      <c r="L209" s="28">
        <v>1</v>
      </c>
      <c r="M209" s="28"/>
      <c r="N209" s="32">
        <f t="shared" si="3"/>
        <v>0</v>
      </c>
      <c r="O209" s="33"/>
      <c r="P209" s="34"/>
      <c r="Q209" s="36"/>
      <c r="R209" s="36"/>
      <c r="S209" s="36"/>
      <c r="T209" s="36"/>
      <c r="U209" s="36"/>
    </row>
    <row r="210" spans="1:21" s="4" customFormat="1" ht="36" customHeight="1">
      <c r="A210" s="37"/>
      <c r="B210" s="43"/>
      <c r="C210" s="28" t="s">
        <v>572</v>
      </c>
      <c r="D210" s="28" t="s">
        <v>258</v>
      </c>
      <c r="E210" s="63" t="s">
        <v>302</v>
      </c>
      <c r="F210" s="30" t="s">
        <v>314</v>
      </c>
      <c r="G210" s="30" t="s">
        <v>315</v>
      </c>
      <c r="H210" s="30" t="s">
        <v>316</v>
      </c>
      <c r="I210" s="30" t="s">
        <v>117</v>
      </c>
      <c r="J210" s="30">
        <v>5</v>
      </c>
      <c r="K210" s="31">
        <v>134750</v>
      </c>
      <c r="L210" s="28"/>
      <c r="M210" s="28"/>
      <c r="N210" s="32">
        <f t="shared" si="3"/>
        <v>0</v>
      </c>
      <c r="O210" s="33"/>
      <c r="P210" s="34"/>
      <c r="Q210" s="36"/>
      <c r="R210" s="36"/>
      <c r="S210" s="36"/>
      <c r="T210" s="36"/>
      <c r="U210" s="36"/>
    </row>
    <row r="211" spans="1:21" s="4" customFormat="1" ht="36" customHeight="1">
      <c r="A211" s="39"/>
      <c r="B211" s="44"/>
      <c r="C211" s="28" t="s">
        <v>573</v>
      </c>
      <c r="D211" s="28" t="s">
        <v>258</v>
      </c>
      <c r="E211" s="63" t="s">
        <v>302</v>
      </c>
      <c r="F211" s="30" t="s">
        <v>317</v>
      </c>
      <c r="G211" s="30" t="s">
        <v>318</v>
      </c>
      <c r="H211" s="30" t="s">
        <v>261</v>
      </c>
      <c r="I211" s="30" t="s">
        <v>30</v>
      </c>
      <c r="J211" s="30">
        <v>1</v>
      </c>
      <c r="K211" s="31">
        <v>121360</v>
      </c>
      <c r="L211" s="28"/>
      <c r="M211" s="28"/>
      <c r="N211" s="32">
        <f t="shared" si="3"/>
        <v>0</v>
      </c>
      <c r="O211" s="33"/>
      <c r="P211" s="34"/>
      <c r="Q211" s="36"/>
      <c r="R211" s="36"/>
      <c r="S211" s="36"/>
      <c r="T211" s="36"/>
      <c r="U211" s="36"/>
    </row>
    <row r="212" spans="1:21" s="4" customFormat="1" ht="36" customHeight="1">
      <c r="A212" s="27"/>
      <c r="B212" s="42"/>
      <c r="C212" s="28" t="s">
        <v>574</v>
      </c>
      <c r="D212" s="28" t="s">
        <v>258</v>
      </c>
      <c r="E212" s="63" t="s">
        <v>302</v>
      </c>
      <c r="F212" s="30" t="s">
        <v>317</v>
      </c>
      <c r="G212" s="30" t="s">
        <v>318</v>
      </c>
      <c r="H212" s="30" t="s">
        <v>261</v>
      </c>
      <c r="I212" s="30" t="s">
        <v>30</v>
      </c>
      <c r="J212" s="30">
        <v>2</v>
      </c>
      <c r="K212" s="31">
        <v>121360</v>
      </c>
      <c r="L212" s="28">
        <v>1</v>
      </c>
      <c r="M212" s="28"/>
      <c r="N212" s="32">
        <f t="shared" si="3"/>
        <v>0</v>
      </c>
      <c r="O212" s="33"/>
      <c r="P212" s="34"/>
      <c r="Q212" s="36"/>
      <c r="R212" s="36"/>
      <c r="S212" s="36"/>
      <c r="T212" s="36"/>
      <c r="U212" s="36"/>
    </row>
    <row r="213" spans="1:21" s="4" customFormat="1" ht="36" customHeight="1">
      <c r="A213" s="27"/>
      <c r="B213" s="42"/>
      <c r="C213" s="28" t="s">
        <v>575</v>
      </c>
      <c r="D213" s="28" t="s">
        <v>258</v>
      </c>
      <c r="E213" s="63" t="s">
        <v>302</v>
      </c>
      <c r="F213" s="30" t="s">
        <v>317</v>
      </c>
      <c r="G213" s="30" t="s">
        <v>318</v>
      </c>
      <c r="H213" s="30" t="s">
        <v>261</v>
      </c>
      <c r="I213" s="30" t="s">
        <v>30</v>
      </c>
      <c r="J213" s="30">
        <v>3</v>
      </c>
      <c r="K213" s="31">
        <v>121360</v>
      </c>
      <c r="L213" s="28">
        <v>1</v>
      </c>
      <c r="M213" s="28"/>
      <c r="N213" s="32">
        <f t="shared" si="3"/>
        <v>0</v>
      </c>
      <c r="O213" s="33"/>
      <c r="P213" s="34"/>
      <c r="Q213" s="36"/>
      <c r="R213" s="36"/>
      <c r="S213" s="36"/>
      <c r="T213" s="36"/>
      <c r="U213" s="36"/>
    </row>
    <row r="214" spans="1:21" s="4" customFormat="1" ht="36" customHeight="1">
      <c r="A214" s="27"/>
      <c r="B214" s="42"/>
      <c r="C214" s="28" t="s">
        <v>576</v>
      </c>
      <c r="D214" s="28" t="s">
        <v>258</v>
      </c>
      <c r="E214" s="63" t="s">
        <v>302</v>
      </c>
      <c r="F214" s="30" t="s">
        <v>317</v>
      </c>
      <c r="G214" s="30" t="s">
        <v>318</v>
      </c>
      <c r="H214" s="30" t="s">
        <v>261</v>
      </c>
      <c r="I214" s="30" t="s">
        <v>30</v>
      </c>
      <c r="J214" s="30">
        <v>4</v>
      </c>
      <c r="K214" s="31">
        <v>121360</v>
      </c>
      <c r="L214" s="28"/>
      <c r="M214" s="28"/>
      <c r="N214" s="32">
        <f t="shared" si="3"/>
        <v>0</v>
      </c>
      <c r="O214" s="33"/>
      <c r="P214" s="34"/>
      <c r="Q214" s="36"/>
      <c r="R214" s="36"/>
      <c r="S214" s="36"/>
      <c r="T214" s="36"/>
      <c r="U214" s="36"/>
    </row>
    <row r="215" spans="1:21" s="4" customFormat="1" ht="36" customHeight="1">
      <c r="A215" s="37"/>
      <c r="B215" s="43"/>
      <c r="C215" s="28" t="s">
        <v>577</v>
      </c>
      <c r="D215" s="28" t="s">
        <v>258</v>
      </c>
      <c r="E215" s="63" t="s">
        <v>302</v>
      </c>
      <c r="F215" s="30" t="s">
        <v>317</v>
      </c>
      <c r="G215" s="30" t="s">
        <v>318</v>
      </c>
      <c r="H215" s="30" t="s">
        <v>261</v>
      </c>
      <c r="I215" s="30" t="s">
        <v>30</v>
      </c>
      <c r="J215" s="30">
        <v>5</v>
      </c>
      <c r="K215" s="31">
        <v>121360</v>
      </c>
      <c r="L215" s="28"/>
      <c r="M215" s="28"/>
      <c r="N215" s="32">
        <f t="shared" si="3"/>
        <v>0</v>
      </c>
      <c r="O215" s="33"/>
      <c r="P215" s="34"/>
      <c r="Q215" s="36"/>
      <c r="R215" s="36"/>
      <c r="S215" s="36"/>
      <c r="T215" s="36"/>
      <c r="U215" s="36"/>
    </row>
    <row r="216" spans="1:21" s="4" customFormat="1" ht="36" customHeight="1">
      <c r="A216" s="39"/>
      <c r="B216" s="44"/>
      <c r="C216" s="28" t="s">
        <v>578</v>
      </c>
      <c r="D216" s="28" t="s">
        <v>258</v>
      </c>
      <c r="E216" s="63" t="s">
        <v>302</v>
      </c>
      <c r="F216" s="30" t="s">
        <v>319</v>
      </c>
      <c r="G216" s="30" t="s">
        <v>320</v>
      </c>
      <c r="H216" s="30">
        <v>999</v>
      </c>
      <c r="I216" s="30" t="s">
        <v>30</v>
      </c>
      <c r="J216" s="30" t="s">
        <v>13</v>
      </c>
      <c r="K216" s="31">
        <v>159860</v>
      </c>
      <c r="L216" s="28"/>
      <c r="M216" s="28"/>
      <c r="N216" s="32">
        <f t="shared" si="3"/>
        <v>0</v>
      </c>
      <c r="O216" s="33"/>
      <c r="P216" s="34"/>
      <c r="Q216" s="36"/>
      <c r="R216" s="36"/>
      <c r="S216" s="36"/>
      <c r="T216" s="36"/>
      <c r="U216" s="36"/>
    </row>
    <row r="217" spans="1:21" s="4" customFormat="1" ht="36" customHeight="1">
      <c r="A217" s="27"/>
      <c r="B217" s="42"/>
      <c r="C217" s="28" t="s">
        <v>579</v>
      </c>
      <c r="D217" s="28" t="s">
        <v>258</v>
      </c>
      <c r="E217" s="63" t="s">
        <v>302</v>
      </c>
      <c r="F217" s="30" t="s">
        <v>319</v>
      </c>
      <c r="G217" s="30" t="s">
        <v>320</v>
      </c>
      <c r="H217" s="30">
        <v>999</v>
      </c>
      <c r="I217" s="30" t="s">
        <v>30</v>
      </c>
      <c r="J217" s="30" t="s">
        <v>18</v>
      </c>
      <c r="K217" s="31">
        <v>159860</v>
      </c>
      <c r="L217" s="28">
        <v>2</v>
      </c>
      <c r="M217" s="28"/>
      <c r="N217" s="32">
        <f t="shared" si="3"/>
        <v>0</v>
      </c>
      <c r="O217" s="33"/>
      <c r="P217" s="34"/>
      <c r="Q217" s="36"/>
      <c r="R217" s="36"/>
      <c r="S217" s="36"/>
      <c r="T217" s="36"/>
      <c r="U217" s="36"/>
    </row>
    <row r="218" spans="1:21" s="4" customFormat="1" ht="36" customHeight="1">
      <c r="A218" s="27"/>
      <c r="B218" s="42"/>
      <c r="C218" s="28" t="s">
        <v>580</v>
      </c>
      <c r="D218" s="28" t="s">
        <v>258</v>
      </c>
      <c r="E218" s="63" t="s">
        <v>302</v>
      </c>
      <c r="F218" s="30" t="s">
        <v>319</v>
      </c>
      <c r="G218" s="30" t="s">
        <v>320</v>
      </c>
      <c r="H218" s="30">
        <v>999</v>
      </c>
      <c r="I218" s="30" t="s">
        <v>30</v>
      </c>
      <c r="J218" s="30" t="s">
        <v>19</v>
      </c>
      <c r="K218" s="31">
        <v>159860</v>
      </c>
      <c r="L218" s="28">
        <v>2</v>
      </c>
      <c r="M218" s="28"/>
      <c r="N218" s="32">
        <f t="shared" si="3"/>
        <v>0</v>
      </c>
      <c r="O218" s="33"/>
      <c r="P218" s="34"/>
      <c r="Q218" s="36"/>
      <c r="R218" s="36"/>
      <c r="S218" s="36"/>
      <c r="T218" s="36"/>
      <c r="U218" s="36"/>
    </row>
    <row r="219" spans="1:21" s="4" customFormat="1" ht="36" customHeight="1">
      <c r="A219" s="27"/>
      <c r="B219" s="42"/>
      <c r="C219" s="28" t="s">
        <v>581</v>
      </c>
      <c r="D219" s="28" t="s">
        <v>258</v>
      </c>
      <c r="E219" s="63" t="s">
        <v>302</v>
      </c>
      <c r="F219" s="30" t="s">
        <v>319</v>
      </c>
      <c r="G219" s="30" t="s">
        <v>320</v>
      </c>
      <c r="H219" s="30">
        <v>999</v>
      </c>
      <c r="I219" s="30" t="s">
        <v>30</v>
      </c>
      <c r="J219" s="30" t="s">
        <v>20</v>
      </c>
      <c r="K219" s="31">
        <v>159860</v>
      </c>
      <c r="L219" s="28"/>
      <c r="M219" s="28"/>
      <c r="N219" s="32">
        <f t="shared" si="3"/>
        <v>0</v>
      </c>
      <c r="O219" s="33"/>
      <c r="P219" s="34"/>
      <c r="Q219" s="36"/>
      <c r="R219" s="36"/>
      <c r="S219" s="36"/>
      <c r="T219" s="36"/>
      <c r="U219" s="36"/>
    </row>
    <row r="220" spans="1:21" s="4" customFormat="1" ht="36" customHeight="1">
      <c r="A220" s="37"/>
      <c r="B220" s="43"/>
      <c r="C220" s="28" t="s">
        <v>582</v>
      </c>
      <c r="D220" s="28" t="s">
        <v>258</v>
      </c>
      <c r="E220" s="63" t="s">
        <v>302</v>
      </c>
      <c r="F220" s="30" t="s">
        <v>319</v>
      </c>
      <c r="G220" s="30" t="s">
        <v>320</v>
      </c>
      <c r="H220" s="30">
        <v>999</v>
      </c>
      <c r="I220" s="30" t="s">
        <v>30</v>
      </c>
      <c r="J220" s="30" t="s">
        <v>21</v>
      </c>
      <c r="K220" s="31">
        <v>159860</v>
      </c>
      <c r="L220" s="28"/>
      <c r="M220" s="28"/>
      <c r="N220" s="32">
        <f t="shared" si="3"/>
        <v>0</v>
      </c>
      <c r="O220" s="33"/>
      <c r="P220" s="34"/>
      <c r="Q220" s="36"/>
      <c r="R220" s="36"/>
      <c r="S220" s="36"/>
      <c r="T220" s="36"/>
      <c r="U220" s="36"/>
    </row>
    <row r="221" spans="1:21" s="4" customFormat="1" ht="36" customHeight="1">
      <c r="A221" s="39"/>
      <c r="B221" s="44"/>
      <c r="C221" s="28" t="s">
        <v>583</v>
      </c>
      <c r="D221" s="28" t="s">
        <v>258</v>
      </c>
      <c r="E221" s="63" t="s">
        <v>302</v>
      </c>
      <c r="F221" s="30" t="s">
        <v>319</v>
      </c>
      <c r="G221" s="30" t="s">
        <v>321</v>
      </c>
      <c r="H221" s="30">
        <v>999</v>
      </c>
      <c r="I221" s="30" t="s">
        <v>30</v>
      </c>
      <c r="J221" s="30" t="s">
        <v>13</v>
      </c>
      <c r="K221" s="31">
        <v>159860</v>
      </c>
      <c r="L221" s="28"/>
      <c r="M221" s="28"/>
      <c r="N221" s="32">
        <f t="shared" si="3"/>
        <v>0</v>
      </c>
      <c r="O221" s="33"/>
      <c r="P221" s="34"/>
      <c r="Q221" s="36"/>
      <c r="R221" s="36"/>
      <c r="S221" s="36"/>
      <c r="T221" s="36"/>
      <c r="U221" s="36"/>
    </row>
    <row r="222" spans="1:21" s="4" customFormat="1" ht="36" customHeight="1">
      <c r="A222" s="27"/>
      <c r="B222" s="42"/>
      <c r="C222" s="28" t="s">
        <v>584</v>
      </c>
      <c r="D222" s="28" t="s">
        <v>258</v>
      </c>
      <c r="E222" s="63" t="s">
        <v>302</v>
      </c>
      <c r="F222" s="30" t="s">
        <v>319</v>
      </c>
      <c r="G222" s="30" t="s">
        <v>321</v>
      </c>
      <c r="H222" s="30">
        <v>999</v>
      </c>
      <c r="I222" s="30" t="s">
        <v>30</v>
      </c>
      <c r="J222" s="30" t="s">
        <v>18</v>
      </c>
      <c r="K222" s="31">
        <v>159860</v>
      </c>
      <c r="L222" s="28">
        <v>1</v>
      </c>
      <c r="M222" s="28"/>
      <c r="N222" s="32">
        <f t="shared" si="3"/>
        <v>0</v>
      </c>
      <c r="O222" s="33"/>
      <c r="P222" s="34"/>
      <c r="Q222" s="36"/>
      <c r="R222" s="36"/>
      <c r="S222" s="36"/>
      <c r="T222" s="36"/>
      <c r="U222" s="36"/>
    </row>
    <row r="223" spans="1:21" s="4" customFormat="1" ht="36" customHeight="1">
      <c r="A223" s="27"/>
      <c r="B223" s="42"/>
      <c r="C223" s="28" t="s">
        <v>585</v>
      </c>
      <c r="D223" s="28" t="s">
        <v>258</v>
      </c>
      <c r="E223" s="63" t="s">
        <v>302</v>
      </c>
      <c r="F223" s="30" t="s">
        <v>319</v>
      </c>
      <c r="G223" s="30" t="s">
        <v>321</v>
      </c>
      <c r="H223" s="30">
        <v>999</v>
      </c>
      <c r="I223" s="30" t="s">
        <v>30</v>
      </c>
      <c r="J223" s="30" t="s">
        <v>19</v>
      </c>
      <c r="K223" s="31">
        <v>159860</v>
      </c>
      <c r="L223" s="28">
        <v>1</v>
      </c>
      <c r="M223" s="28"/>
      <c r="N223" s="32">
        <f t="shared" si="3"/>
        <v>0</v>
      </c>
      <c r="O223" s="33"/>
      <c r="P223" s="34"/>
      <c r="Q223" s="36"/>
      <c r="R223" s="36"/>
      <c r="S223" s="36"/>
      <c r="T223" s="36"/>
      <c r="U223" s="36"/>
    </row>
    <row r="224" spans="1:21" s="4" customFormat="1" ht="36" customHeight="1">
      <c r="A224" s="27"/>
      <c r="B224" s="42"/>
      <c r="C224" s="28" t="s">
        <v>586</v>
      </c>
      <c r="D224" s="28" t="s">
        <v>258</v>
      </c>
      <c r="E224" s="63" t="s">
        <v>302</v>
      </c>
      <c r="F224" s="30" t="s">
        <v>319</v>
      </c>
      <c r="G224" s="30" t="s">
        <v>321</v>
      </c>
      <c r="H224" s="30">
        <v>999</v>
      </c>
      <c r="I224" s="30" t="s">
        <v>30</v>
      </c>
      <c r="J224" s="30" t="s">
        <v>20</v>
      </c>
      <c r="K224" s="31">
        <v>159860</v>
      </c>
      <c r="L224" s="28">
        <v>1</v>
      </c>
      <c r="M224" s="28"/>
      <c r="N224" s="32">
        <f t="shared" si="3"/>
        <v>0</v>
      </c>
      <c r="O224" s="33"/>
      <c r="P224" s="34"/>
      <c r="Q224" s="36"/>
      <c r="R224" s="36"/>
      <c r="S224" s="36"/>
      <c r="T224" s="36"/>
      <c r="U224" s="36"/>
    </row>
    <row r="225" spans="1:21" s="4" customFormat="1" ht="36" customHeight="1">
      <c r="A225" s="37"/>
      <c r="B225" s="43"/>
      <c r="C225" s="28" t="s">
        <v>587</v>
      </c>
      <c r="D225" s="28" t="s">
        <v>258</v>
      </c>
      <c r="E225" s="63" t="s">
        <v>302</v>
      </c>
      <c r="F225" s="30" t="s">
        <v>319</v>
      </c>
      <c r="G225" s="30" t="s">
        <v>321</v>
      </c>
      <c r="H225" s="30">
        <v>999</v>
      </c>
      <c r="I225" s="30" t="s">
        <v>30</v>
      </c>
      <c r="J225" s="30" t="s">
        <v>21</v>
      </c>
      <c r="K225" s="31">
        <v>159860</v>
      </c>
      <c r="L225" s="28"/>
      <c r="M225" s="28"/>
      <c r="N225" s="32">
        <f t="shared" si="3"/>
        <v>0</v>
      </c>
      <c r="O225" s="33"/>
      <c r="P225" s="34"/>
      <c r="Q225" s="36"/>
      <c r="R225" s="36"/>
      <c r="S225" s="36"/>
      <c r="T225" s="36"/>
      <c r="U225" s="36"/>
    </row>
    <row r="226" spans="1:21" s="4" customFormat="1" ht="36" customHeight="1">
      <c r="A226" s="39"/>
      <c r="B226" s="44"/>
      <c r="C226" s="28" t="s">
        <v>588</v>
      </c>
      <c r="D226" s="28" t="s">
        <v>258</v>
      </c>
      <c r="E226" s="63" t="s">
        <v>302</v>
      </c>
      <c r="F226" s="30" t="s">
        <v>322</v>
      </c>
      <c r="G226" s="30" t="s">
        <v>323</v>
      </c>
      <c r="H226" s="30">
        <v>999</v>
      </c>
      <c r="I226" s="30" t="s">
        <v>30</v>
      </c>
      <c r="J226" s="30" t="s">
        <v>13</v>
      </c>
      <c r="K226" s="31">
        <v>81180</v>
      </c>
      <c r="L226" s="28"/>
      <c r="M226" s="28"/>
      <c r="N226" s="32">
        <f t="shared" si="3"/>
        <v>0</v>
      </c>
      <c r="O226" s="33"/>
      <c r="P226" s="34"/>
      <c r="Q226" s="36"/>
      <c r="R226" s="36"/>
      <c r="S226" s="36"/>
      <c r="T226" s="36"/>
      <c r="U226" s="36"/>
    </row>
    <row r="227" spans="1:21" s="4" customFormat="1" ht="36" customHeight="1">
      <c r="A227" s="27"/>
      <c r="B227" s="42"/>
      <c r="C227" s="28" t="s">
        <v>589</v>
      </c>
      <c r="D227" s="28" t="s">
        <v>258</v>
      </c>
      <c r="E227" s="63" t="s">
        <v>302</v>
      </c>
      <c r="F227" s="30" t="s">
        <v>322</v>
      </c>
      <c r="G227" s="30" t="s">
        <v>323</v>
      </c>
      <c r="H227" s="30">
        <v>999</v>
      </c>
      <c r="I227" s="30" t="s">
        <v>30</v>
      </c>
      <c r="J227" s="30" t="s">
        <v>18</v>
      </c>
      <c r="K227" s="31">
        <v>81180</v>
      </c>
      <c r="L227" s="28">
        <v>1</v>
      </c>
      <c r="M227" s="28"/>
      <c r="N227" s="32">
        <f t="shared" si="3"/>
        <v>0</v>
      </c>
      <c r="O227" s="33"/>
      <c r="P227" s="34"/>
      <c r="Q227" s="36"/>
      <c r="R227" s="36"/>
      <c r="S227" s="36"/>
      <c r="T227" s="36"/>
      <c r="U227" s="36"/>
    </row>
    <row r="228" spans="1:21" s="4" customFormat="1" ht="36" customHeight="1">
      <c r="A228" s="27"/>
      <c r="B228" s="42"/>
      <c r="C228" s="28" t="s">
        <v>590</v>
      </c>
      <c r="D228" s="28" t="s">
        <v>258</v>
      </c>
      <c r="E228" s="63" t="s">
        <v>302</v>
      </c>
      <c r="F228" s="30" t="s">
        <v>322</v>
      </c>
      <c r="G228" s="30" t="s">
        <v>323</v>
      </c>
      <c r="H228" s="30">
        <v>999</v>
      </c>
      <c r="I228" s="30" t="s">
        <v>30</v>
      </c>
      <c r="J228" s="30" t="s">
        <v>19</v>
      </c>
      <c r="K228" s="31">
        <v>81180</v>
      </c>
      <c r="L228" s="28">
        <v>1</v>
      </c>
      <c r="M228" s="28"/>
      <c r="N228" s="32">
        <f t="shared" si="3"/>
        <v>0</v>
      </c>
      <c r="O228" s="33"/>
      <c r="P228" s="34"/>
      <c r="Q228" s="36"/>
      <c r="R228" s="36"/>
      <c r="S228" s="36"/>
      <c r="T228" s="36"/>
      <c r="U228" s="36"/>
    </row>
    <row r="229" spans="1:21" s="4" customFormat="1" ht="36" customHeight="1">
      <c r="A229" s="27"/>
      <c r="B229" s="42"/>
      <c r="C229" s="28" t="s">
        <v>591</v>
      </c>
      <c r="D229" s="28" t="s">
        <v>258</v>
      </c>
      <c r="E229" s="63" t="s">
        <v>302</v>
      </c>
      <c r="F229" s="30" t="s">
        <v>322</v>
      </c>
      <c r="G229" s="30" t="s">
        <v>323</v>
      </c>
      <c r="H229" s="30">
        <v>999</v>
      </c>
      <c r="I229" s="30" t="s">
        <v>30</v>
      </c>
      <c r="J229" s="30" t="s">
        <v>20</v>
      </c>
      <c r="K229" s="31">
        <v>81180</v>
      </c>
      <c r="L229" s="28"/>
      <c r="M229" s="28"/>
      <c r="N229" s="32">
        <f t="shared" si="3"/>
        <v>0</v>
      </c>
      <c r="O229" s="33"/>
      <c r="P229" s="34"/>
      <c r="Q229" s="36"/>
      <c r="R229" s="36"/>
      <c r="S229" s="36"/>
      <c r="T229" s="36"/>
      <c r="U229" s="36"/>
    </row>
    <row r="230" spans="1:21" s="4" customFormat="1" ht="36" customHeight="1">
      <c r="A230" s="37"/>
      <c r="B230" s="43"/>
      <c r="C230" s="28" t="s">
        <v>592</v>
      </c>
      <c r="D230" s="28" t="s">
        <v>258</v>
      </c>
      <c r="E230" s="63" t="s">
        <v>302</v>
      </c>
      <c r="F230" s="30" t="s">
        <v>322</v>
      </c>
      <c r="G230" s="30" t="s">
        <v>323</v>
      </c>
      <c r="H230" s="30">
        <v>999</v>
      </c>
      <c r="I230" s="30" t="s">
        <v>30</v>
      </c>
      <c r="J230" s="30" t="s">
        <v>21</v>
      </c>
      <c r="K230" s="31">
        <v>81180</v>
      </c>
      <c r="L230" s="28"/>
      <c r="M230" s="28"/>
      <c r="N230" s="32">
        <f t="shared" si="3"/>
        <v>0</v>
      </c>
      <c r="O230" s="33"/>
      <c r="P230" s="34"/>
      <c r="Q230" s="36"/>
      <c r="R230" s="36"/>
      <c r="S230" s="36"/>
      <c r="T230" s="36"/>
      <c r="U230" s="36"/>
    </row>
    <row r="231" spans="1:21" s="4" customFormat="1" ht="36" customHeight="1">
      <c r="A231" s="39"/>
      <c r="B231" s="44"/>
      <c r="C231" s="28" t="s">
        <v>593</v>
      </c>
      <c r="D231" s="28" t="s">
        <v>258</v>
      </c>
      <c r="E231" s="63" t="s">
        <v>302</v>
      </c>
      <c r="F231" s="30" t="s">
        <v>216</v>
      </c>
      <c r="G231" s="30" t="s">
        <v>324</v>
      </c>
      <c r="H231" s="30">
        <v>999</v>
      </c>
      <c r="I231" s="30" t="s">
        <v>30</v>
      </c>
      <c r="J231" s="30" t="s">
        <v>13</v>
      </c>
      <c r="K231" s="31">
        <v>109640</v>
      </c>
      <c r="L231" s="28">
        <v>1</v>
      </c>
      <c r="M231" s="28"/>
      <c r="N231" s="32">
        <f t="shared" si="3"/>
        <v>0</v>
      </c>
      <c r="O231" s="33"/>
      <c r="P231" s="34"/>
      <c r="Q231" s="36"/>
      <c r="R231" s="36"/>
      <c r="S231" s="36"/>
      <c r="T231" s="36"/>
      <c r="U231" s="36"/>
    </row>
    <row r="232" spans="1:21" s="4" customFormat="1" ht="36" customHeight="1">
      <c r="A232" s="27"/>
      <c r="B232" s="42"/>
      <c r="C232" s="28" t="s">
        <v>594</v>
      </c>
      <c r="D232" s="28" t="s">
        <v>258</v>
      </c>
      <c r="E232" s="63" t="s">
        <v>302</v>
      </c>
      <c r="F232" s="30" t="s">
        <v>216</v>
      </c>
      <c r="G232" s="30" t="s">
        <v>324</v>
      </c>
      <c r="H232" s="30">
        <v>999</v>
      </c>
      <c r="I232" s="30" t="s">
        <v>30</v>
      </c>
      <c r="J232" s="30" t="s">
        <v>18</v>
      </c>
      <c r="K232" s="31">
        <v>109640</v>
      </c>
      <c r="L232" s="28">
        <v>1</v>
      </c>
      <c r="M232" s="28"/>
      <c r="N232" s="32">
        <f t="shared" si="3"/>
        <v>0</v>
      </c>
      <c r="O232" s="33"/>
      <c r="P232" s="34"/>
      <c r="Q232" s="36"/>
      <c r="R232" s="36"/>
      <c r="S232" s="36"/>
      <c r="T232" s="36"/>
      <c r="U232" s="36"/>
    </row>
    <row r="233" spans="1:21" s="4" customFormat="1" ht="36" customHeight="1">
      <c r="A233" s="27"/>
      <c r="B233" s="42"/>
      <c r="C233" s="28" t="s">
        <v>595</v>
      </c>
      <c r="D233" s="28" t="s">
        <v>258</v>
      </c>
      <c r="E233" s="63" t="s">
        <v>302</v>
      </c>
      <c r="F233" s="30" t="s">
        <v>216</v>
      </c>
      <c r="G233" s="30" t="s">
        <v>324</v>
      </c>
      <c r="H233" s="30">
        <v>999</v>
      </c>
      <c r="I233" s="30" t="s">
        <v>30</v>
      </c>
      <c r="J233" s="30" t="s">
        <v>19</v>
      </c>
      <c r="K233" s="31">
        <v>109640</v>
      </c>
      <c r="L233" s="28">
        <v>1</v>
      </c>
      <c r="M233" s="28"/>
      <c r="N233" s="32">
        <f t="shared" si="3"/>
        <v>0</v>
      </c>
      <c r="O233" s="33"/>
      <c r="P233" s="34"/>
      <c r="Q233" s="36"/>
      <c r="R233" s="36"/>
      <c r="S233" s="36"/>
      <c r="T233" s="36"/>
      <c r="U233" s="36"/>
    </row>
    <row r="234" spans="1:21" s="4" customFormat="1" ht="36" customHeight="1">
      <c r="A234" s="27"/>
      <c r="B234" s="42"/>
      <c r="C234" s="28" t="s">
        <v>596</v>
      </c>
      <c r="D234" s="28" t="s">
        <v>258</v>
      </c>
      <c r="E234" s="63" t="s">
        <v>302</v>
      </c>
      <c r="F234" s="30" t="s">
        <v>216</v>
      </c>
      <c r="G234" s="30" t="s">
        <v>324</v>
      </c>
      <c r="H234" s="30">
        <v>999</v>
      </c>
      <c r="I234" s="30" t="s">
        <v>30</v>
      </c>
      <c r="J234" s="30" t="s">
        <v>20</v>
      </c>
      <c r="K234" s="31">
        <v>109640</v>
      </c>
      <c r="L234" s="28">
        <v>1</v>
      </c>
      <c r="M234" s="28"/>
      <c r="N234" s="32">
        <f t="shared" si="3"/>
        <v>0</v>
      </c>
      <c r="O234" s="33"/>
      <c r="P234" s="34"/>
      <c r="Q234" s="36"/>
      <c r="R234" s="36"/>
      <c r="S234" s="36"/>
      <c r="T234" s="36"/>
      <c r="U234" s="36"/>
    </row>
    <row r="235" spans="1:21" s="4" customFormat="1" ht="36" customHeight="1">
      <c r="A235" s="37"/>
      <c r="B235" s="43"/>
      <c r="C235" s="28" t="s">
        <v>597</v>
      </c>
      <c r="D235" s="28" t="s">
        <v>258</v>
      </c>
      <c r="E235" s="63" t="s">
        <v>302</v>
      </c>
      <c r="F235" s="30" t="s">
        <v>216</v>
      </c>
      <c r="G235" s="30" t="s">
        <v>324</v>
      </c>
      <c r="H235" s="30">
        <v>999</v>
      </c>
      <c r="I235" s="30" t="s">
        <v>30</v>
      </c>
      <c r="J235" s="30" t="s">
        <v>21</v>
      </c>
      <c r="K235" s="31">
        <v>109640</v>
      </c>
      <c r="L235" s="28">
        <v>1</v>
      </c>
      <c r="M235" s="28"/>
      <c r="N235" s="32">
        <f t="shared" si="3"/>
        <v>0</v>
      </c>
      <c r="O235" s="33"/>
      <c r="P235" s="34"/>
      <c r="Q235" s="36"/>
      <c r="R235" s="36"/>
      <c r="S235" s="36"/>
      <c r="T235" s="36"/>
      <c r="U235" s="36"/>
    </row>
    <row r="236" spans="1:21" s="4" customFormat="1" ht="36" customHeight="1">
      <c r="A236" s="39"/>
      <c r="B236" s="44"/>
      <c r="C236" s="28" t="s">
        <v>598</v>
      </c>
      <c r="D236" s="28" t="s">
        <v>258</v>
      </c>
      <c r="E236" s="63" t="s">
        <v>302</v>
      </c>
      <c r="F236" s="30" t="s">
        <v>325</v>
      </c>
      <c r="G236" s="30" t="s">
        <v>326</v>
      </c>
      <c r="H236" s="30">
        <v>999</v>
      </c>
      <c r="I236" s="30" t="s">
        <v>30</v>
      </c>
      <c r="J236" s="30" t="s">
        <v>13</v>
      </c>
      <c r="K236" s="31">
        <v>54400</v>
      </c>
      <c r="L236" s="28"/>
      <c r="M236" s="28"/>
      <c r="N236" s="32">
        <f t="shared" si="3"/>
        <v>0</v>
      </c>
      <c r="O236" s="33"/>
      <c r="P236" s="34"/>
      <c r="Q236" s="36"/>
      <c r="R236" s="36"/>
      <c r="S236" s="36"/>
      <c r="T236" s="36"/>
      <c r="U236" s="36"/>
    </row>
    <row r="237" spans="1:21" s="4" customFormat="1" ht="36" customHeight="1">
      <c r="A237" s="27"/>
      <c r="B237" s="42"/>
      <c r="C237" s="28" t="s">
        <v>599</v>
      </c>
      <c r="D237" s="28" t="s">
        <v>258</v>
      </c>
      <c r="E237" s="63" t="s">
        <v>302</v>
      </c>
      <c r="F237" s="30" t="s">
        <v>325</v>
      </c>
      <c r="G237" s="30" t="s">
        <v>326</v>
      </c>
      <c r="H237" s="30">
        <v>999</v>
      </c>
      <c r="I237" s="30" t="s">
        <v>30</v>
      </c>
      <c r="J237" s="30" t="s">
        <v>18</v>
      </c>
      <c r="K237" s="31">
        <v>54400</v>
      </c>
      <c r="L237" s="28">
        <v>1</v>
      </c>
      <c r="M237" s="28"/>
      <c r="N237" s="32">
        <f t="shared" si="3"/>
        <v>0</v>
      </c>
      <c r="O237" s="33"/>
      <c r="P237" s="34"/>
      <c r="Q237" s="36"/>
      <c r="R237" s="36"/>
      <c r="S237" s="36"/>
      <c r="T237" s="36"/>
      <c r="U237" s="36"/>
    </row>
    <row r="238" spans="1:21" s="4" customFormat="1" ht="36" customHeight="1">
      <c r="A238" s="27"/>
      <c r="B238" s="42"/>
      <c r="C238" s="28" t="s">
        <v>600</v>
      </c>
      <c r="D238" s="28" t="s">
        <v>258</v>
      </c>
      <c r="E238" s="63" t="s">
        <v>302</v>
      </c>
      <c r="F238" s="30" t="s">
        <v>325</v>
      </c>
      <c r="G238" s="30" t="s">
        <v>326</v>
      </c>
      <c r="H238" s="30">
        <v>999</v>
      </c>
      <c r="I238" s="30" t="s">
        <v>30</v>
      </c>
      <c r="J238" s="30" t="s">
        <v>19</v>
      </c>
      <c r="K238" s="31">
        <v>54400</v>
      </c>
      <c r="L238" s="28">
        <v>1</v>
      </c>
      <c r="M238" s="28"/>
      <c r="N238" s="32">
        <f t="shared" si="3"/>
        <v>0</v>
      </c>
      <c r="O238" s="33"/>
      <c r="P238" s="34"/>
      <c r="Q238" s="36"/>
      <c r="R238" s="36"/>
      <c r="S238" s="36"/>
      <c r="T238" s="36"/>
      <c r="U238" s="36"/>
    </row>
    <row r="239" spans="1:21" s="4" customFormat="1" ht="36" customHeight="1">
      <c r="A239" s="27"/>
      <c r="B239" s="42"/>
      <c r="C239" s="28" t="s">
        <v>601</v>
      </c>
      <c r="D239" s="28" t="s">
        <v>258</v>
      </c>
      <c r="E239" s="63" t="s">
        <v>302</v>
      </c>
      <c r="F239" s="30" t="s">
        <v>325</v>
      </c>
      <c r="G239" s="30" t="s">
        <v>326</v>
      </c>
      <c r="H239" s="30">
        <v>999</v>
      </c>
      <c r="I239" s="30" t="s">
        <v>30</v>
      </c>
      <c r="J239" s="30" t="s">
        <v>20</v>
      </c>
      <c r="K239" s="31">
        <v>54400</v>
      </c>
      <c r="L239" s="28"/>
      <c r="M239" s="28"/>
      <c r="N239" s="32">
        <f t="shared" si="3"/>
        <v>0</v>
      </c>
      <c r="O239" s="33"/>
      <c r="P239" s="34"/>
      <c r="Q239" s="36"/>
      <c r="R239" s="36"/>
      <c r="S239" s="36"/>
      <c r="T239" s="36"/>
      <c r="U239" s="36"/>
    </row>
    <row r="240" spans="1:21" s="4" customFormat="1" ht="36" customHeight="1">
      <c r="A240" s="37"/>
      <c r="B240" s="43" t="s">
        <v>284</v>
      </c>
      <c r="C240" s="28" t="s">
        <v>602</v>
      </c>
      <c r="D240" s="28" t="s">
        <v>258</v>
      </c>
      <c r="E240" s="63" t="s">
        <v>302</v>
      </c>
      <c r="F240" s="30" t="s">
        <v>325</v>
      </c>
      <c r="G240" s="30" t="s">
        <v>326</v>
      </c>
      <c r="H240" s="30">
        <v>999</v>
      </c>
      <c r="I240" s="30" t="s">
        <v>30</v>
      </c>
      <c r="J240" s="30" t="s">
        <v>21</v>
      </c>
      <c r="K240" s="31">
        <v>54400</v>
      </c>
      <c r="L240" s="28"/>
      <c r="M240" s="28"/>
      <c r="N240" s="32">
        <f t="shared" si="3"/>
        <v>0</v>
      </c>
      <c r="O240" s="33"/>
      <c r="P240" s="34"/>
      <c r="Q240" s="36"/>
      <c r="R240" s="36"/>
      <c r="S240" s="36"/>
      <c r="T240" s="36"/>
      <c r="U240" s="36"/>
    </row>
    <row r="241" spans="1:21" s="4" customFormat="1" ht="36" customHeight="1">
      <c r="A241" s="39"/>
      <c r="B241" s="44"/>
      <c r="C241" s="28" t="s">
        <v>603</v>
      </c>
      <c r="D241" s="28" t="s">
        <v>258</v>
      </c>
      <c r="E241" s="63" t="s">
        <v>302</v>
      </c>
      <c r="F241" s="30" t="s">
        <v>325</v>
      </c>
      <c r="G241" s="30" t="s">
        <v>327</v>
      </c>
      <c r="H241" s="30">
        <v>999</v>
      </c>
      <c r="I241" s="30" t="s">
        <v>30</v>
      </c>
      <c r="J241" s="30" t="s">
        <v>13</v>
      </c>
      <c r="K241" s="31">
        <v>54400</v>
      </c>
      <c r="L241" s="28">
        <v>1</v>
      </c>
      <c r="M241" s="28"/>
      <c r="N241" s="32">
        <f t="shared" si="3"/>
        <v>0</v>
      </c>
      <c r="O241" s="33"/>
      <c r="P241" s="34"/>
      <c r="Q241" s="36"/>
      <c r="R241" s="36"/>
      <c r="S241" s="36"/>
      <c r="T241" s="36"/>
      <c r="U241" s="36"/>
    </row>
    <row r="242" spans="1:21" s="4" customFormat="1" ht="36" customHeight="1">
      <c r="A242" s="27"/>
      <c r="B242" s="42"/>
      <c r="C242" s="28" t="s">
        <v>604</v>
      </c>
      <c r="D242" s="28" t="s">
        <v>258</v>
      </c>
      <c r="E242" s="63" t="s">
        <v>302</v>
      </c>
      <c r="F242" s="30" t="s">
        <v>325</v>
      </c>
      <c r="G242" s="30" t="s">
        <v>327</v>
      </c>
      <c r="H242" s="30">
        <v>999</v>
      </c>
      <c r="I242" s="30" t="s">
        <v>30</v>
      </c>
      <c r="J242" s="30" t="s">
        <v>18</v>
      </c>
      <c r="K242" s="31">
        <v>54400</v>
      </c>
      <c r="L242" s="28">
        <v>2</v>
      </c>
      <c r="M242" s="28"/>
      <c r="N242" s="32">
        <f t="shared" si="3"/>
        <v>0</v>
      </c>
      <c r="O242" s="33"/>
      <c r="P242" s="34"/>
      <c r="Q242" s="36"/>
      <c r="R242" s="36"/>
      <c r="S242" s="36"/>
      <c r="T242" s="36"/>
      <c r="U242" s="36"/>
    </row>
    <row r="243" spans="1:21" s="4" customFormat="1" ht="36" customHeight="1">
      <c r="A243" s="27"/>
      <c r="B243" s="42"/>
      <c r="C243" s="28" t="s">
        <v>605</v>
      </c>
      <c r="D243" s="28" t="s">
        <v>258</v>
      </c>
      <c r="E243" s="63" t="s">
        <v>302</v>
      </c>
      <c r="F243" s="30" t="s">
        <v>325</v>
      </c>
      <c r="G243" s="30" t="s">
        <v>327</v>
      </c>
      <c r="H243" s="30">
        <v>999</v>
      </c>
      <c r="I243" s="30" t="s">
        <v>30</v>
      </c>
      <c r="J243" s="30" t="s">
        <v>19</v>
      </c>
      <c r="K243" s="31">
        <v>54400</v>
      </c>
      <c r="L243" s="28">
        <v>2</v>
      </c>
      <c r="M243" s="28"/>
      <c r="N243" s="32">
        <f t="shared" si="3"/>
        <v>0</v>
      </c>
      <c r="O243" s="33"/>
      <c r="P243" s="34"/>
      <c r="Q243" s="36"/>
      <c r="R243" s="36"/>
      <c r="S243" s="36"/>
      <c r="T243" s="36"/>
      <c r="U243" s="36"/>
    </row>
    <row r="244" spans="1:21" s="4" customFormat="1" ht="36" customHeight="1">
      <c r="A244" s="27"/>
      <c r="B244" s="42"/>
      <c r="C244" s="28" t="s">
        <v>606</v>
      </c>
      <c r="D244" s="28" t="s">
        <v>258</v>
      </c>
      <c r="E244" s="63" t="s">
        <v>302</v>
      </c>
      <c r="F244" s="30" t="s">
        <v>325</v>
      </c>
      <c r="G244" s="30" t="s">
        <v>327</v>
      </c>
      <c r="H244" s="30">
        <v>999</v>
      </c>
      <c r="I244" s="30" t="s">
        <v>30</v>
      </c>
      <c r="J244" s="30" t="s">
        <v>20</v>
      </c>
      <c r="K244" s="31">
        <v>54400</v>
      </c>
      <c r="L244" s="28">
        <v>1</v>
      </c>
      <c r="M244" s="28"/>
      <c r="N244" s="32">
        <f t="shared" si="3"/>
        <v>0</v>
      </c>
      <c r="O244" s="33"/>
      <c r="P244" s="34"/>
      <c r="Q244" s="36"/>
      <c r="R244" s="36"/>
      <c r="S244" s="36"/>
      <c r="T244" s="36"/>
      <c r="U244" s="36"/>
    </row>
    <row r="245" spans="1:21" s="4" customFormat="1" ht="36" customHeight="1">
      <c r="A245" s="37"/>
      <c r="B245" s="43"/>
      <c r="C245" s="28" t="s">
        <v>607</v>
      </c>
      <c r="D245" s="28" t="s">
        <v>258</v>
      </c>
      <c r="E245" s="63" t="s">
        <v>302</v>
      </c>
      <c r="F245" s="30" t="s">
        <v>325</v>
      </c>
      <c r="G245" s="30" t="s">
        <v>327</v>
      </c>
      <c r="H245" s="30">
        <v>999</v>
      </c>
      <c r="I245" s="30" t="s">
        <v>30</v>
      </c>
      <c r="J245" s="30" t="s">
        <v>21</v>
      </c>
      <c r="K245" s="31">
        <v>54400</v>
      </c>
      <c r="L245" s="28"/>
      <c r="M245" s="28"/>
      <c r="N245" s="32">
        <f t="shared" si="3"/>
        <v>0</v>
      </c>
      <c r="O245" s="33"/>
      <c r="P245" s="34"/>
      <c r="Q245" s="36"/>
      <c r="R245" s="36"/>
      <c r="S245" s="36"/>
      <c r="T245" s="36"/>
      <c r="U245" s="36"/>
    </row>
    <row r="246" spans="1:21" s="4" customFormat="1" ht="36" customHeight="1">
      <c r="A246" s="39"/>
      <c r="B246" s="44"/>
      <c r="C246" s="28" t="s">
        <v>608</v>
      </c>
      <c r="D246" s="28" t="s">
        <v>258</v>
      </c>
      <c r="E246" s="63" t="s">
        <v>302</v>
      </c>
      <c r="F246" s="30" t="s">
        <v>328</v>
      </c>
      <c r="G246" s="30" t="s">
        <v>329</v>
      </c>
      <c r="H246" s="30">
        <v>999</v>
      </c>
      <c r="I246" s="30" t="s">
        <v>30</v>
      </c>
      <c r="J246" s="30" t="s">
        <v>13</v>
      </c>
      <c r="K246" s="31">
        <v>45200</v>
      </c>
      <c r="L246" s="28">
        <v>1</v>
      </c>
      <c r="M246" s="28"/>
      <c r="N246" s="32">
        <f t="shared" si="3"/>
        <v>0</v>
      </c>
      <c r="O246" s="33"/>
      <c r="P246" s="34"/>
      <c r="Q246" s="36"/>
      <c r="R246" s="36"/>
      <c r="S246" s="36"/>
      <c r="T246" s="36"/>
      <c r="U246" s="36"/>
    </row>
    <row r="247" spans="1:21" s="4" customFormat="1" ht="36" customHeight="1">
      <c r="A247" s="27"/>
      <c r="B247" s="42"/>
      <c r="C247" s="28" t="s">
        <v>609</v>
      </c>
      <c r="D247" s="28" t="s">
        <v>258</v>
      </c>
      <c r="E247" s="63" t="s">
        <v>302</v>
      </c>
      <c r="F247" s="30" t="s">
        <v>328</v>
      </c>
      <c r="G247" s="30" t="s">
        <v>329</v>
      </c>
      <c r="H247" s="30">
        <v>999</v>
      </c>
      <c r="I247" s="30" t="s">
        <v>30</v>
      </c>
      <c r="J247" s="30" t="s">
        <v>18</v>
      </c>
      <c r="K247" s="31">
        <v>45200</v>
      </c>
      <c r="L247" s="28">
        <v>3</v>
      </c>
      <c r="M247" s="28"/>
      <c r="N247" s="32">
        <f t="shared" si="3"/>
        <v>0</v>
      </c>
      <c r="O247" s="33"/>
      <c r="P247" s="34"/>
      <c r="Q247" s="36"/>
      <c r="R247" s="36"/>
      <c r="S247" s="36"/>
      <c r="T247" s="36"/>
      <c r="U247" s="36"/>
    </row>
    <row r="248" spans="1:21" s="4" customFormat="1" ht="36" customHeight="1">
      <c r="A248" s="27"/>
      <c r="B248" s="42"/>
      <c r="C248" s="28" t="s">
        <v>610</v>
      </c>
      <c r="D248" s="28" t="s">
        <v>258</v>
      </c>
      <c r="E248" s="63" t="s">
        <v>302</v>
      </c>
      <c r="F248" s="30" t="s">
        <v>328</v>
      </c>
      <c r="G248" s="30" t="s">
        <v>329</v>
      </c>
      <c r="H248" s="30">
        <v>999</v>
      </c>
      <c r="I248" s="30" t="s">
        <v>30</v>
      </c>
      <c r="J248" s="30" t="s">
        <v>19</v>
      </c>
      <c r="K248" s="31">
        <v>45200</v>
      </c>
      <c r="L248" s="28">
        <v>3</v>
      </c>
      <c r="M248" s="28"/>
      <c r="N248" s="32">
        <f t="shared" si="3"/>
        <v>0</v>
      </c>
      <c r="O248" s="33"/>
      <c r="P248" s="34"/>
      <c r="Q248" s="36"/>
      <c r="R248" s="36"/>
      <c r="S248" s="36"/>
      <c r="T248" s="36"/>
      <c r="U248" s="36"/>
    </row>
    <row r="249" spans="1:21" s="4" customFormat="1" ht="36" customHeight="1">
      <c r="A249" s="27"/>
      <c r="B249" s="42"/>
      <c r="C249" s="28" t="s">
        <v>611</v>
      </c>
      <c r="D249" s="28" t="s">
        <v>258</v>
      </c>
      <c r="E249" s="63" t="s">
        <v>302</v>
      </c>
      <c r="F249" s="30" t="s">
        <v>328</v>
      </c>
      <c r="G249" s="30" t="s">
        <v>329</v>
      </c>
      <c r="H249" s="30">
        <v>999</v>
      </c>
      <c r="I249" s="30" t="s">
        <v>30</v>
      </c>
      <c r="J249" s="30" t="s">
        <v>20</v>
      </c>
      <c r="K249" s="31">
        <v>45200</v>
      </c>
      <c r="L249" s="28">
        <v>1</v>
      </c>
      <c r="M249" s="28"/>
      <c r="N249" s="32">
        <f t="shared" si="3"/>
        <v>0</v>
      </c>
      <c r="O249" s="33"/>
      <c r="P249" s="34"/>
      <c r="Q249" s="36"/>
      <c r="R249" s="36"/>
      <c r="S249" s="36"/>
      <c r="T249" s="36"/>
      <c r="U249" s="36"/>
    </row>
    <row r="250" spans="1:21" s="4" customFormat="1" ht="36" customHeight="1">
      <c r="A250" s="37"/>
      <c r="B250" s="43" t="s">
        <v>284</v>
      </c>
      <c r="C250" s="28" t="s">
        <v>612</v>
      </c>
      <c r="D250" s="28" t="s">
        <v>258</v>
      </c>
      <c r="E250" s="63" t="s">
        <v>302</v>
      </c>
      <c r="F250" s="30" t="s">
        <v>328</v>
      </c>
      <c r="G250" s="30" t="s">
        <v>329</v>
      </c>
      <c r="H250" s="30">
        <v>999</v>
      </c>
      <c r="I250" s="30" t="s">
        <v>30</v>
      </c>
      <c r="J250" s="30" t="s">
        <v>21</v>
      </c>
      <c r="K250" s="31">
        <v>45200</v>
      </c>
      <c r="L250" s="28"/>
      <c r="M250" s="28"/>
      <c r="N250" s="32">
        <f t="shared" si="3"/>
        <v>0</v>
      </c>
      <c r="O250" s="33"/>
      <c r="P250" s="34"/>
      <c r="Q250" s="36"/>
      <c r="R250" s="36"/>
      <c r="S250" s="36"/>
      <c r="T250" s="36"/>
      <c r="U250" s="36"/>
    </row>
    <row r="251" spans="1:21" s="4" customFormat="1" ht="36" customHeight="1">
      <c r="A251" s="39"/>
      <c r="B251" s="44"/>
      <c r="C251" s="28" t="s">
        <v>613</v>
      </c>
      <c r="D251" s="28" t="s">
        <v>258</v>
      </c>
      <c r="E251" s="63" t="s">
        <v>302</v>
      </c>
      <c r="F251" s="30" t="s">
        <v>328</v>
      </c>
      <c r="G251" s="30" t="s">
        <v>330</v>
      </c>
      <c r="H251" s="30">
        <v>999</v>
      </c>
      <c r="I251" s="30" t="s">
        <v>30</v>
      </c>
      <c r="J251" s="30" t="s">
        <v>13</v>
      </c>
      <c r="K251" s="31">
        <v>45200</v>
      </c>
      <c r="L251" s="28"/>
      <c r="M251" s="28"/>
      <c r="N251" s="32">
        <f t="shared" si="3"/>
        <v>0</v>
      </c>
      <c r="O251" s="33"/>
      <c r="P251" s="34"/>
      <c r="Q251" s="36"/>
      <c r="R251" s="36"/>
      <c r="S251" s="36"/>
      <c r="T251" s="36"/>
      <c r="U251" s="36"/>
    </row>
    <row r="252" spans="1:21" s="4" customFormat="1" ht="36" customHeight="1">
      <c r="A252" s="27"/>
      <c r="B252" s="42"/>
      <c r="C252" s="28" t="s">
        <v>614</v>
      </c>
      <c r="D252" s="28" t="s">
        <v>258</v>
      </c>
      <c r="E252" s="63" t="s">
        <v>302</v>
      </c>
      <c r="F252" s="30" t="s">
        <v>328</v>
      </c>
      <c r="G252" s="30" t="s">
        <v>330</v>
      </c>
      <c r="H252" s="30">
        <v>999</v>
      </c>
      <c r="I252" s="30" t="s">
        <v>30</v>
      </c>
      <c r="J252" s="30" t="s">
        <v>18</v>
      </c>
      <c r="K252" s="31">
        <v>45200</v>
      </c>
      <c r="L252" s="28">
        <v>1</v>
      </c>
      <c r="M252" s="28"/>
      <c r="N252" s="32">
        <f t="shared" si="3"/>
        <v>0</v>
      </c>
      <c r="O252" s="33"/>
      <c r="P252" s="34"/>
      <c r="Q252" s="36"/>
      <c r="R252" s="36"/>
      <c r="S252" s="36"/>
      <c r="T252" s="36"/>
      <c r="U252" s="36"/>
    </row>
    <row r="253" spans="1:21" s="4" customFormat="1" ht="36" customHeight="1">
      <c r="A253" s="27"/>
      <c r="B253" s="42"/>
      <c r="C253" s="28" t="s">
        <v>615</v>
      </c>
      <c r="D253" s="28" t="s">
        <v>258</v>
      </c>
      <c r="E253" s="63" t="s">
        <v>302</v>
      </c>
      <c r="F253" s="30" t="s">
        <v>328</v>
      </c>
      <c r="G253" s="30" t="s">
        <v>330</v>
      </c>
      <c r="H253" s="30">
        <v>999</v>
      </c>
      <c r="I253" s="30" t="s">
        <v>30</v>
      </c>
      <c r="J253" s="30" t="s">
        <v>19</v>
      </c>
      <c r="K253" s="31">
        <v>45200</v>
      </c>
      <c r="L253" s="28">
        <v>1</v>
      </c>
      <c r="M253" s="28"/>
      <c r="N253" s="32">
        <f t="shared" si="3"/>
        <v>0</v>
      </c>
      <c r="O253" s="33"/>
      <c r="P253" s="34"/>
      <c r="Q253" s="36"/>
      <c r="R253" s="36"/>
      <c r="S253" s="36"/>
      <c r="T253" s="36"/>
      <c r="U253" s="36"/>
    </row>
    <row r="254" spans="1:21" s="4" customFormat="1" ht="36" customHeight="1">
      <c r="A254" s="27"/>
      <c r="B254" s="42"/>
      <c r="C254" s="28" t="s">
        <v>616</v>
      </c>
      <c r="D254" s="28" t="s">
        <v>258</v>
      </c>
      <c r="E254" s="63" t="s">
        <v>302</v>
      </c>
      <c r="F254" s="30" t="s">
        <v>328</v>
      </c>
      <c r="G254" s="30" t="s">
        <v>330</v>
      </c>
      <c r="H254" s="30">
        <v>999</v>
      </c>
      <c r="I254" s="30" t="s">
        <v>30</v>
      </c>
      <c r="J254" s="30" t="s">
        <v>20</v>
      </c>
      <c r="K254" s="31">
        <v>45200</v>
      </c>
      <c r="L254" s="28"/>
      <c r="M254" s="28"/>
      <c r="N254" s="32">
        <f t="shared" si="3"/>
        <v>0</v>
      </c>
      <c r="O254" s="33"/>
      <c r="P254" s="34"/>
      <c r="Q254" s="36"/>
      <c r="R254" s="36"/>
      <c r="S254" s="36"/>
      <c r="T254" s="36"/>
      <c r="U254" s="36"/>
    </row>
    <row r="255" spans="1:21" s="4" customFormat="1" ht="36" customHeight="1">
      <c r="A255" s="37"/>
      <c r="B255" s="43" t="s">
        <v>284</v>
      </c>
      <c r="C255" s="28" t="s">
        <v>617</v>
      </c>
      <c r="D255" s="28" t="s">
        <v>258</v>
      </c>
      <c r="E255" s="63" t="s">
        <v>302</v>
      </c>
      <c r="F255" s="30" t="s">
        <v>328</v>
      </c>
      <c r="G255" s="30" t="s">
        <v>330</v>
      </c>
      <c r="H255" s="30">
        <v>999</v>
      </c>
      <c r="I255" s="30" t="s">
        <v>30</v>
      </c>
      <c r="J255" s="30" t="s">
        <v>21</v>
      </c>
      <c r="K255" s="31">
        <v>45200</v>
      </c>
      <c r="L255" s="28"/>
      <c r="M255" s="28"/>
      <c r="N255" s="32">
        <f t="shared" si="3"/>
        <v>0</v>
      </c>
      <c r="O255" s="33"/>
      <c r="P255" s="34"/>
      <c r="Q255" s="36"/>
      <c r="R255" s="36"/>
      <c r="S255" s="36"/>
      <c r="T255" s="36"/>
      <c r="U255" s="36"/>
    </row>
    <row r="256" spans="1:21" s="4" customFormat="1" ht="36" customHeight="1">
      <c r="A256" s="39"/>
      <c r="B256" s="44"/>
      <c r="C256" s="28" t="s">
        <v>618</v>
      </c>
      <c r="D256" s="28" t="s">
        <v>258</v>
      </c>
      <c r="E256" s="63" t="s">
        <v>302</v>
      </c>
      <c r="F256" s="30" t="s">
        <v>328</v>
      </c>
      <c r="G256" s="30" t="s">
        <v>331</v>
      </c>
      <c r="H256" s="30">
        <v>999</v>
      </c>
      <c r="I256" s="30" t="s">
        <v>30</v>
      </c>
      <c r="J256" s="30" t="s">
        <v>13</v>
      </c>
      <c r="K256" s="31">
        <v>41010</v>
      </c>
      <c r="L256" s="28"/>
      <c r="M256" s="28"/>
      <c r="N256" s="32">
        <f t="shared" si="3"/>
        <v>0</v>
      </c>
      <c r="O256" s="33"/>
      <c r="P256" s="34"/>
      <c r="Q256" s="36"/>
      <c r="R256" s="36"/>
      <c r="S256" s="36"/>
      <c r="T256" s="36"/>
      <c r="U256" s="36"/>
    </row>
    <row r="257" spans="1:21" s="4" customFormat="1" ht="36" customHeight="1">
      <c r="A257" s="27"/>
      <c r="B257" s="42"/>
      <c r="C257" s="28" t="s">
        <v>619</v>
      </c>
      <c r="D257" s="28" t="s">
        <v>258</v>
      </c>
      <c r="E257" s="63" t="s">
        <v>302</v>
      </c>
      <c r="F257" s="30" t="s">
        <v>328</v>
      </c>
      <c r="G257" s="30" t="s">
        <v>331</v>
      </c>
      <c r="H257" s="30">
        <v>999</v>
      </c>
      <c r="I257" s="30" t="s">
        <v>30</v>
      </c>
      <c r="J257" s="30" t="s">
        <v>18</v>
      </c>
      <c r="K257" s="31">
        <v>41010</v>
      </c>
      <c r="L257" s="28">
        <v>1</v>
      </c>
      <c r="M257" s="28"/>
      <c r="N257" s="32">
        <f t="shared" si="3"/>
        <v>0</v>
      </c>
      <c r="O257" s="33"/>
      <c r="P257" s="34"/>
      <c r="Q257" s="36"/>
      <c r="R257" s="36"/>
      <c r="S257" s="36"/>
      <c r="T257" s="36"/>
      <c r="U257" s="36"/>
    </row>
    <row r="258" spans="1:21" s="4" customFormat="1" ht="36" customHeight="1">
      <c r="A258" s="27"/>
      <c r="B258" s="42"/>
      <c r="C258" s="28" t="s">
        <v>620</v>
      </c>
      <c r="D258" s="28" t="s">
        <v>258</v>
      </c>
      <c r="E258" s="63" t="s">
        <v>302</v>
      </c>
      <c r="F258" s="30" t="s">
        <v>328</v>
      </c>
      <c r="G258" s="30" t="s">
        <v>331</v>
      </c>
      <c r="H258" s="30">
        <v>999</v>
      </c>
      <c r="I258" s="30" t="s">
        <v>30</v>
      </c>
      <c r="J258" s="30" t="s">
        <v>19</v>
      </c>
      <c r="K258" s="31">
        <v>41010</v>
      </c>
      <c r="L258" s="28">
        <v>1</v>
      </c>
      <c r="M258" s="28"/>
      <c r="N258" s="32">
        <f t="shared" si="3"/>
        <v>0</v>
      </c>
      <c r="O258" s="33"/>
      <c r="P258" s="34"/>
      <c r="Q258" s="36"/>
      <c r="R258" s="36"/>
      <c r="S258" s="36"/>
      <c r="T258" s="36"/>
      <c r="U258" s="36"/>
    </row>
    <row r="259" spans="1:21" s="4" customFormat="1" ht="36" customHeight="1">
      <c r="A259" s="27"/>
      <c r="B259" s="42"/>
      <c r="C259" s="28" t="s">
        <v>621</v>
      </c>
      <c r="D259" s="28" t="s">
        <v>258</v>
      </c>
      <c r="E259" s="63" t="s">
        <v>302</v>
      </c>
      <c r="F259" s="30" t="s">
        <v>328</v>
      </c>
      <c r="G259" s="30" t="s">
        <v>331</v>
      </c>
      <c r="H259" s="30">
        <v>999</v>
      </c>
      <c r="I259" s="30" t="s">
        <v>30</v>
      </c>
      <c r="J259" s="30" t="s">
        <v>20</v>
      </c>
      <c r="K259" s="31">
        <v>41010</v>
      </c>
      <c r="L259" s="28"/>
      <c r="M259" s="28"/>
      <c r="N259" s="32">
        <f t="shared" si="3"/>
        <v>0</v>
      </c>
      <c r="O259" s="33"/>
      <c r="P259" s="34"/>
      <c r="Q259" s="36"/>
      <c r="R259" s="36"/>
      <c r="S259" s="36"/>
      <c r="T259" s="36"/>
      <c r="U259" s="36"/>
    </row>
    <row r="260" spans="1:21" s="4" customFormat="1" ht="36" customHeight="1">
      <c r="A260" s="37"/>
      <c r="B260" s="43" t="s">
        <v>284</v>
      </c>
      <c r="C260" s="28" t="s">
        <v>622</v>
      </c>
      <c r="D260" s="28" t="s">
        <v>258</v>
      </c>
      <c r="E260" s="63" t="s">
        <v>302</v>
      </c>
      <c r="F260" s="30" t="s">
        <v>328</v>
      </c>
      <c r="G260" s="30" t="s">
        <v>331</v>
      </c>
      <c r="H260" s="30">
        <v>999</v>
      </c>
      <c r="I260" s="30" t="s">
        <v>30</v>
      </c>
      <c r="J260" s="30" t="s">
        <v>21</v>
      </c>
      <c r="K260" s="31">
        <v>41010</v>
      </c>
      <c r="L260" s="28"/>
      <c r="M260" s="28"/>
      <c r="N260" s="32">
        <f t="shared" si="3"/>
        <v>0</v>
      </c>
      <c r="O260" s="33"/>
      <c r="P260" s="34"/>
      <c r="Q260" s="36"/>
      <c r="R260" s="36"/>
      <c r="S260" s="36"/>
      <c r="T260" s="36"/>
      <c r="U260" s="36"/>
    </row>
    <row r="261" spans="1:21" s="4" customFormat="1" ht="36" customHeight="1">
      <c r="A261" s="39"/>
      <c r="B261" s="44"/>
      <c r="C261" s="28" t="s">
        <v>623</v>
      </c>
      <c r="D261" s="28" t="s">
        <v>258</v>
      </c>
      <c r="E261" s="63" t="s">
        <v>302</v>
      </c>
      <c r="F261" s="30" t="s">
        <v>328</v>
      </c>
      <c r="G261" s="30" t="s">
        <v>332</v>
      </c>
      <c r="H261" s="46" t="s">
        <v>333</v>
      </c>
      <c r="I261" s="30" t="s">
        <v>235</v>
      </c>
      <c r="J261" s="30" t="s">
        <v>13</v>
      </c>
      <c r="K261" s="31">
        <v>45200</v>
      </c>
      <c r="L261" s="28"/>
      <c r="M261" s="28"/>
      <c r="N261" s="32">
        <f t="shared" si="3"/>
        <v>0</v>
      </c>
      <c r="O261" s="33"/>
      <c r="P261" s="34"/>
      <c r="Q261" s="36"/>
      <c r="R261" s="36"/>
      <c r="S261" s="36"/>
      <c r="T261" s="36"/>
      <c r="U261" s="36"/>
    </row>
    <row r="262" spans="1:21" s="4" customFormat="1" ht="36" customHeight="1">
      <c r="A262" s="27"/>
      <c r="B262" s="42"/>
      <c r="C262" s="28" t="s">
        <v>624</v>
      </c>
      <c r="D262" s="28" t="s">
        <v>258</v>
      </c>
      <c r="E262" s="63" t="s">
        <v>302</v>
      </c>
      <c r="F262" s="30" t="s">
        <v>328</v>
      </c>
      <c r="G262" s="30" t="s">
        <v>332</v>
      </c>
      <c r="H262" s="30" t="s">
        <v>278</v>
      </c>
      <c r="I262" s="30" t="s">
        <v>235</v>
      </c>
      <c r="J262" s="30" t="s">
        <v>18</v>
      </c>
      <c r="K262" s="31">
        <v>45200</v>
      </c>
      <c r="L262" s="28">
        <v>1</v>
      </c>
      <c r="M262" s="28"/>
      <c r="N262" s="32">
        <f t="shared" si="3"/>
        <v>0</v>
      </c>
      <c r="O262" s="33"/>
      <c r="P262" s="34"/>
      <c r="Q262" s="36"/>
      <c r="R262" s="36"/>
      <c r="S262" s="36"/>
      <c r="T262" s="36"/>
      <c r="U262" s="36"/>
    </row>
    <row r="263" spans="1:21" s="4" customFormat="1" ht="36" customHeight="1">
      <c r="A263" s="27"/>
      <c r="B263" s="42"/>
      <c r="C263" s="28" t="s">
        <v>625</v>
      </c>
      <c r="D263" s="28" t="s">
        <v>258</v>
      </c>
      <c r="E263" s="63" t="s">
        <v>302</v>
      </c>
      <c r="F263" s="30" t="s">
        <v>328</v>
      </c>
      <c r="G263" s="30" t="s">
        <v>332</v>
      </c>
      <c r="H263" s="30" t="s">
        <v>278</v>
      </c>
      <c r="I263" s="30" t="s">
        <v>235</v>
      </c>
      <c r="J263" s="30" t="s">
        <v>19</v>
      </c>
      <c r="K263" s="31">
        <v>45200</v>
      </c>
      <c r="L263" s="28">
        <v>1</v>
      </c>
      <c r="M263" s="28"/>
      <c r="N263" s="32">
        <f t="shared" si="3"/>
        <v>0</v>
      </c>
      <c r="O263" s="33"/>
      <c r="P263" s="34"/>
      <c r="Q263" s="36"/>
      <c r="R263" s="36"/>
      <c r="S263" s="36"/>
      <c r="T263" s="36"/>
      <c r="U263" s="36"/>
    </row>
    <row r="264" spans="1:21" s="4" customFormat="1" ht="36" customHeight="1">
      <c r="A264" s="27"/>
      <c r="B264" s="42"/>
      <c r="C264" s="28" t="s">
        <v>626</v>
      </c>
      <c r="D264" s="28" t="s">
        <v>258</v>
      </c>
      <c r="E264" s="63" t="s">
        <v>302</v>
      </c>
      <c r="F264" s="30" t="s">
        <v>328</v>
      </c>
      <c r="G264" s="30" t="s">
        <v>332</v>
      </c>
      <c r="H264" s="30" t="s">
        <v>278</v>
      </c>
      <c r="I264" s="30" t="s">
        <v>235</v>
      </c>
      <c r="J264" s="30" t="s">
        <v>20</v>
      </c>
      <c r="K264" s="31">
        <v>45200</v>
      </c>
      <c r="L264" s="28">
        <v>1</v>
      </c>
      <c r="M264" s="28"/>
      <c r="N264" s="32">
        <f t="shared" si="3"/>
        <v>0</v>
      </c>
      <c r="O264" s="33"/>
      <c r="P264" s="34"/>
      <c r="Q264" s="36"/>
      <c r="R264" s="36"/>
      <c r="S264" s="36"/>
      <c r="T264" s="36"/>
      <c r="U264" s="36"/>
    </row>
    <row r="265" spans="1:21" s="4" customFormat="1" ht="36" customHeight="1">
      <c r="A265" s="37"/>
      <c r="B265" s="43"/>
      <c r="C265" s="28" t="s">
        <v>627</v>
      </c>
      <c r="D265" s="28" t="s">
        <v>258</v>
      </c>
      <c r="E265" s="63" t="s">
        <v>302</v>
      </c>
      <c r="F265" s="30" t="s">
        <v>328</v>
      </c>
      <c r="G265" s="30" t="s">
        <v>332</v>
      </c>
      <c r="H265" s="30" t="s">
        <v>278</v>
      </c>
      <c r="I265" s="30" t="s">
        <v>235</v>
      </c>
      <c r="J265" s="30" t="s">
        <v>21</v>
      </c>
      <c r="K265" s="31">
        <v>45200</v>
      </c>
      <c r="L265" s="28"/>
      <c r="M265" s="28"/>
      <c r="N265" s="32">
        <f t="shared" si="3"/>
        <v>0</v>
      </c>
      <c r="O265" s="33"/>
      <c r="P265" s="34"/>
      <c r="Q265" s="36"/>
      <c r="R265" s="36"/>
      <c r="S265" s="36"/>
      <c r="T265" s="36"/>
      <c r="U265" s="36"/>
    </row>
    <row r="266" spans="1:21" s="4" customFormat="1" ht="36" customHeight="1">
      <c r="A266" s="39"/>
      <c r="B266" s="44"/>
      <c r="C266" s="28" t="s">
        <v>628</v>
      </c>
      <c r="D266" s="28" t="s">
        <v>258</v>
      </c>
      <c r="E266" s="63" t="s">
        <v>302</v>
      </c>
      <c r="F266" s="30" t="s">
        <v>328</v>
      </c>
      <c r="G266" s="30" t="s">
        <v>332</v>
      </c>
      <c r="H266" s="30">
        <v>999</v>
      </c>
      <c r="I266" s="30" t="s">
        <v>30</v>
      </c>
      <c r="J266" s="30" t="s">
        <v>13</v>
      </c>
      <c r="K266" s="31">
        <v>45200</v>
      </c>
      <c r="L266" s="28"/>
      <c r="M266" s="28"/>
      <c r="N266" s="32">
        <f t="shared" si="3"/>
        <v>0</v>
      </c>
      <c r="O266" s="33"/>
      <c r="P266" s="34"/>
      <c r="Q266" s="36"/>
      <c r="R266" s="36"/>
      <c r="S266" s="36"/>
      <c r="T266" s="36"/>
      <c r="U266" s="36"/>
    </row>
    <row r="267" spans="1:21" s="4" customFormat="1" ht="36" customHeight="1">
      <c r="A267" s="27"/>
      <c r="B267" s="42"/>
      <c r="C267" s="28" t="s">
        <v>629</v>
      </c>
      <c r="D267" s="28" t="s">
        <v>258</v>
      </c>
      <c r="E267" s="63" t="s">
        <v>302</v>
      </c>
      <c r="F267" s="30" t="s">
        <v>328</v>
      </c>
      <c r="G267" s="30" t="s">
        <v>332</v>
      </c>
      <c r="H267" s="30">
        <v>999</v>
      </c>
      <c r="I267" s="30" t="s">
        <v>30</v>
      </c>
      <c r="J267" s="30" t="s">
        <v>18</v>
      </c>
      <c r="K267" s="31">
        <v>45200</v>
      </c>
      <c r="L267" s="28">
        <v>1</v>
      </c>
      <c r="M267" s="28"/>
      <c r="N267" s="32">
        <f t="shared" si="3"/>
        <v>0</v>
      </c>
      <c r="O267" s="33"/>
      <c r="P267" s="34"/>
      <c r="Q267" s="36"/>
      <c r="R267" s="36"/>
      <c r="S267" s="36"/>
      <c r="T267" s="36"/>
      <c r="U267" s="36"/>
    </row>
    <row r="268" spans="1:21" s="4" customFormat="1" ht="36" customHeight="1">
      <c r="A268" s="27"/>
      <c r="B268" s="42"/>
      <c r="C268" s="28" t="s">
        <v>630</v>
      </c>
      <c r="D268" s="28" t="s">
        <v>258</v>
      </c>
      <c r="E268" s="63" t="s">
        <v>302</v>
      </c>
      <c r="F268" s="30" t="s">
        <v>328</v>
      </c>
      <c r="G268" s="30" t="s">
        <v>332</v>
      </c>
      <c r="H268" s="30">
        <v>999</v>
      </c>
      <c r="I268" s="30" t="s">
        <v>30</v>
      </c>
      <c r="J268" s="30" t="s">
        <v>19</v>
      </c>
      <c r="K268" s="31">
        <v>45200</v>
      </c>
      <c r="L268" s="28">
        <v>1</v>
      </c>
      <c r="M268" s="28"/>
      <c r="N268" s="32">
        <f t="shared" ref="N268:N331" si="4">K268*M268</f>
        <v>0</v>
      </c>
      <c r="O268" s="33"/>
      <c r="P268" s="34"/>
      <c r="Q268" s="36"/>
      <c r="R268" s="36"/>
      <c r="S268" s="36"/>
      <c r="T268" s="36"/>
      <c r="U268" s="36"/>
    </row>
    <row r="269" spans="1:21" s="4" customFormat="1" ht="36" customHeight="1">
      <c r="A269" s="27"/>
      <c r="B269" s="42"/>
      <c r="C269" s="28" t="s">
        <v>631</v>
      </c>
      <c r="D269" s="28" t="s">
        <v>258</v>
      </c>
      <c r="E269" s="63" t="s">
        <v>302</v>
      </c>
      <c r="F269" s="30" t="s">
        <v>328</v>
      </c>
      <c r="G269" s="30" t="s">
        <v>332</v>
      </c>
      <c r="H269" s="30">
        <v>999</v>
      </c>
      <c r="I269" s="30" t="s">
        <v>30</v>
      </c>
      <c r="J269" s="30" t="s">
        <v>20</v>
      </c>
      <c r="K269" s="31">
        <v>45200</v>
      </c>
      <c r="L269" s="28"/>
      <c r="M269" s="28"/>
      <c r="N269" s="32">
        <f t="shared" si="4"/>
        <v>0</v>
      </c>
      <c r="O269" s="33"/>
      <c r="P269" s="34"/>
      <c r="Q269" s="36"/>
      <c r="R269" s="36"/>
      <c r="S269" s="36"/>
      <c r="T269" s="36"/>
      <c r="U269" s="36"/>
    </row>
    <row r="270" spans="1:21" s="4" customFormat="1" ht="36" customHeight="1">
      <c r="A270" s="37"/>
      <c r="B270" s="43"/>
      <c r="C270" s="28" t="s">
        <v>632</v>
      </c>
      <c r="D270" s="28" t="s">
        <v>258</v>
      </c>
      <c r="E270" s="63" t="s">
        <v>302</v>
      </c>
      <c r="F270" s="30" t="s">
        <v>328</v>
      </c>
      <c r="G270" s="30" t="s">
        <v>332</v>
      </c>
      <c r="H270" s="30">
        <v>999</v>
      </c>
      <c r="I270" s="30" t="s">
        <v>30</v>
      </c>
      <c r="J270" s="30" t="s">
        <v>21</v>
      </c>
      <c r="K270" s="31">
        <v>45200</v>
      </c>
      <c r="L270" s="28"/>
      <c r="M270" s="28"/>
      <c r="N270" s="32">
        <f t="shared" si="4"/>
        <v>0</v>
      </c>
      <c r="O270" s="33"/>
      <c r="P270" s="34"/>
      <c r="Q270" s="36"/>
      <c r="R270" s="36"/>
      <c r="S270" s="36"/>
      <c r="T270" s="36"/>
      <c r="U270" s="36"/>
    </row>
    <row r="271" spans="1:21" s="4" customFormat="1" ht="36" customHeight="1">
      <c r="A271" s="39"/>
      <c r="B271" s="44"/>
      <c r="C271" s="28" t="s">
        <v>633</v>
      </c>
      <c r="D271" s="28" t="s">
        <v>258</v>
      </c>
      <c r="E271" s="63" t="s">
        <v>302</v>
      </c>
      <c r="F271" s="30" t="s">
        <v>328</v>
      </c>
      <c r="G271" s="30" t="s">
        <v>334</v>
      </c>
      <c r="H271" s="30">
        <v>999</v>
      </c>
      <c r="I271" s="30" t="s">
        <v>30</v>
      </c>
      <c r="J271" s="30" t="s">
        <v>13</v>
      </c>
      <c r="K271" s="31">
        <v>45200</v>
      </c>
      <c r="L271" s="28"/>
      <c r="M271" s="28"/>
      <c r="N271" s="32">
        <f t="shared" si="4"/>
        <v>0</v>
      </c>
      <c r="O271" s="33"/>
      <c r="P271" s="34"/>
      <c r="Q271" s="36"/>
      <c r="R271" s="36"/>
      <c r="S271" s="36"/>
      <c r="T271" s="36"/>
      <c r="U271" s="36"/>
    </row>
    <row r="272" spans="1:21" s="4" customFormat="1" ht="36" customHeight="1">
      <c r="A272" s="27"/>
      <c r="B272" s="42"/>
      <c r="C272" s="28" t="s">
        <v>634</v>
      </c>
      <c r="D272" s="28" t="s">
        <v>258</v>
      </c>
      <c r="E272" s="63" t="s">
        <v>302</v>
      </c>
      <c r="F272" s="30" t="s">
        <v>328</v>
      </c>
      <c r="G272" s="30" t="s">
        <v>334</v>
      </c>
      <c r="H272" s="30">
        <v>999</v>
      </c>
      <c r="I272" s="30" t="s">
        <v>30</v>
      </c>
      <c r="J272" s="30" t="s">
        <v>18</v>
      </c>
      <c r="K272" s="31">
        <v>45200</v>
      </c>
      <c r="L272" s="28">
        <v>1</v>
      </c>
      <c r="M272" s="28"/>
      <c r="N272" s="32">
        <f t="shared" si="4"/>
        <v>0</v>
      </c>
      <c r="O272" s="33"/>
      <c r="P272" s="34"/>
      <c r="Q272" s="36"/>
      <c r="R272" s="36"/>
      <c r="S272" s="36"/>
      <c r="T272" s="36"/>
      <c r="U272" s="36"/>
    </row>
    <row r="273" spans="1:21" s="4" customFormat="1" ht="36" customHeight="1">
      <c r="A273" s="27"/>
      <c r="B273" s="42"/>
      <c r="C273" s="28" t="s">
        <v>635</v>
      </c>
      <c r="D273" s="28" t="s">
        <v>258</v>
      </c>
      <c r="E273" s="63" t="s">
        <v>302</v>
      </c>
      <c r="F273" s="30" t="s">
        <v>328</v>
      </c>
      <c r="G273" s="30" t="s">
        <v>334</v>
      </c>
      <c r="H273" s="30">
        <v>999</v>
      </c>
      <c r="I273" s="30" t="s">
        <v>30</v>
      </c>
      <c r="J273" s="30" t="s">
        <v>19</v>
      </c>
      <c r="K273" s="31">
        <v>45200</v>
      </c>
      <c r="L273" s="28">
        <v>1</v>
      </c>
      <c r="M273" s="28"/>
      <c r="N273" s="32">
        <f t="shared" si="4"/>
        <v>0</v>
      </c>
      <c r="O273" s="33"/>
      <c r="P273" s="34"/>
      <c r="Q273" s="36"/>
      <c r="R273" s="36"/>
      <c r="S273" s="36"/>
      <c r="T273" s="36"/>
      <c r="U273" s="36"/>
    </row>
    <row r="274" spans="1:21" s="4" customFormat="1" ht="36" customHeight="1">
      <c r="A274" s="27"/>
      <c r="B274" s="42"/>
      <c r="C274" s="28" t="s">
        <v>636</v>
      </c>
      <c r="D274" s="28" t="s">
        <v>258</v>
      </c>
      <c r="E274" s="63" t="s">
        <v>302</v>
      </c>
      <c r="F274" s="30" t="s">
        <v>328</v>
      </c>
      <c r="G274" s="30" t="s">
        <v>334</v>
      </c>
      <c r="H274" s="30">
        <v>999</v>
      </c>
      <c r="I274" s="30" t="s">
        <v>30</v>
      </c>
      <c r="J274" s="30" t="s">
        <v>20</v>
      </c>
      <c r="K274" s="31">
        <v>45200</v>
      </c>
      <c r="L274" s="28"/>
      <c r="M274" s="28"/>
      <c r="N274" s="32">
        <f t="shared" si="4"/>
        <v>0</v>
      </c>
      <c r="O274" s="33"/>
      <c r="P274" s="34"/>
      <c r="Q274" s="36"/>
      <c r="R274" s="36"/>
      <c r="S274" s="36"/>
      <c r="T274" s="36"/>
      <c r="U274" s="36"/>
    </row>
    <row r="275" spans="1:21" s="4" customFormat="1" ht="36" customHeight="1">
      <c r="A275" s="37"/>
      <c r="B275" s="43"/>
      <c r="C275" s="28" t="s">
        <v>637</v>
      </c>
      <c r="D275" s="28" t="s">
        <v>258</v>
      </c>
      <c r="E275" s="63" t="s">
        <v>302</v>
      </c>
      <c r="F275" s="30" t="s">
        <v>328</v>
      </c>
      <c r="G275" s="30" t="s">
        <v>334</v>
      </c>
      <c r="H275" s="30">
        <v>999</v>
      </c>
      <c r="I275" s="30" t="s">
        <v>30</v>
      </c>
      <c r="J275" s="30" t="s">
        <v>21</v>
      </c>
      <c r="K275" s="31">
        <v>45200</v>
      </c>
      <c r="L275" s="28"/>
      <c r="M275" s="28"/>
      <c r="N275" s="32">
        <f t="shared" si="4"/>
        <v>0</v>
      </c>
      <c r="O275" s="33"/>
      <c r="P275" s="34"/>
      <c r="Q275" s="36"/>
      <c r="R275" s="36"/>
      <c r="S275" s="36"/>
      <c r="T275" s="36"/>
      <c r="U275" s="36"/>
    </row>
    <row r="276" spans="1:21" s="4" customFormat="1" ht="36" customHeight="1">
      <c r="A276" s="39"/>
      <c r="B276" s="44"/>
      <c r="C276" s="28" t="s">
        <v>638</v>
      </c>
      <c r="D276" s="28" t="s">
        <v>258</v>
      </c>
      <c r="E276" s="63" t="s">
        <v>302</v>
      </c>
      <c r="F276" s="30" t="s">
        <v>328</v>
      </c>
      <c r="G276" s="30" t="s">
        <v>335</v>
      </c>
      <c r="H276" s="46" t="s">
        <v>336</v>
      </c>
      <c r="I276" s="30" t="s">
        <v>235</v>
      </c>
      <c r="J276" s="30" t="s">
        <v>13</v>
      </c>
      <c r="K276" s="31">
        <v>48540</v>
      </c>
      <c r="L276" s="28"/>
      <c r="M276" s="28"/>
      <c r="N276" s="32">
        <f t="shared" si="4"/>
        <v>0</v>
      </c>
      <c r="O276" s="33"/>
      <c r="P276" s="34"/>
      <c r="Q276" s="36"/>
      <c r="R276" s="36"/>
      <c r="S276" s="36"/>
      <c r="T276" s="36"/>
      <c r="U276" s="36"/>
    </row>
    <row r="277" spans="1:21" s="4" customFormat="1" ht="36" customHeight="1">
      <c r="A277" s="27"/>
      <c r="B277" s="42"/>
      <c r="C277" s="28" t="s">
        <v>639</v>
      </c>
      <c r="D277" s="28" t="s">
        <v>258</v>
      </c>
      <c r="E277" s="63" t="s">
        <v>302</v>
      </c>
      <c r="F277" s="30" t="s">
        <v>328</v>
      </c>
      <c r="G277" s="30" t="s">
        <v>335</v>
      </c>
      <c r="H277" s="30" t="s">
        <v>29</v>
      </c>
      <c r="I277" s="30" t="s">
        <v>235</v>
      </c>
      <c r="J277" s="30" t="s">
        <v>18</v>
      </c>
      <c r="K277" s="31">
        <v>48540</v>
      </c>
      <c r="L277" s="28">
        <v>2</v>
      </c>
      <c r="M277" s="28"/>
      <c r="N277" s="32">
        <f t="shared" si="4"/>
        <v>0</v>
      </c>
      <c r="O277" s="33"/>
      <c r="P277" s="34"/>
      <c r="Q277" s="36"/>
      <c r="R277" s="36"/>
      <c r="S277" s="36"/>
      <c r="T277" s="36"/>
      <c r="U277" s="36"/>
    </row>
    <row r="278" spans="1:21" s="4" customFormat="1" ht="36" customHeight="1">
      <c r="A278" s="27"/>
      <c r="B278" s="42"/>
      <c r="C278" s="28" t="s">
        <v>640</v>
      </c>
      <c r="D278" s="28" t="s">
        <v>258</v>
      </c>
      <c r="E278" s="63" t="s">
        <v>302</v>
      </c>
      <c r="F278" s="30" t="s">
        <v>328</v>
      </c>
      <c r="G278" s="30" t="s">
        <v>335</v>
      </c>
      <c r="H278" s="30" t="s">
        <v>29</v>
      </c>
      <c r="I278" s="30" t="s">
        <v>235</v>
      </c>
      <c r="J278" s="30" t="s">
        <v>19</v>
      </c>
      <c r="K278" s="31">
        <v>48540</v>
      </c>
      <c r="L278" s="28">
        <v>2</v>
      </c>
      <c r="M278" s="28"/>
      <c r="N278" s="32">
        <f t="shared" si="4"/>
        <v>0</v>
      </c>
      <c r="O278" s="33"/>
      <c r="P278" s="34"/>
      <c r="Q278" s="36"/>
      <c r="R278" s="36"/>
      <c r="S278" s="36"/>
      <c r="T278" s="36"/>
      <c r="U278" s="36"/>
    </row>
    <row r="279" spans="1:21" s="4" customFormat="1" ht="36" customHeight="1">
      <c r="A279" s="27"/>
      <c r="B279" s="42"/>
      <c r="C279" s="28" t="s">
        <v>641</v>
      </c>
      <c r="D279" s="28" t="s">
        <v>258</v>
      </c>
      <c r="E279" s="63" t="s">
        <v>302</v>
      </c>
      <c r="F279" s="30" t="s">
        <v>328</v>
      </c>
      <c r="G279" s="30" t="s">
        <v>335</v>
      </c>
      <c r="H279" s="30" t="s">
        <v>29</v>
      </c>
      <c r="I279" s="30" t="s">
        <v>235</v>
      </c>
      <c r="J279" s="30" t="s">
        <v>20</v>
      </c>
      <c r="K279" s="31">
        <v>48540</v>
      </c>
      <c r="L279" s="28"/>
      <c r="M279" s="28"/>
      <c r="N279" s="32">
        <f t="shared" si="4"/>
        <v>0</v>
      </c>
      <c r="O279" s="33"/>
      <c r="P279" s="34"/>
      <c r="Q279" s="36"/>
      <c r="R279" s="36"/>
      <c r="S279" s="36"/>
      <c r="T279" s="36"/>
      <c r="U279" s="36"/>
    </row>
    <row r="280" spans="1:21" s="4" customFormat="1" ht="36" customHeight="1">
      <c r="A280" s="37"/>
      <c r="B280" s="43"/>
      <c r="C280" s="28" t="s">
        <v>642</v>
      </c>
      <c r="D280" s="28" t="s">
        <v>258</v>
      </c>
      <c r="E280" s="63" t="s">
        <v>302</v>
      </c>
      <c r="F280" s="30" t="s">
        <v>328</v>
      </c>
      <c r="G280" s="30" t="s">
        <v>335</v>
      </c>
      <c r="H280" s="30" t="s">
        <v>29</v>
      </c>
      <c r="I280" s="30" t="s">
        <v>235</v>
      </c>
      <c r="J280" s="30" t="s">
        <v>21</v>
      </c>
      <c r="K280" s="31">
        <v>48540</v>
      </c>
      <c r="L280" s="28"/>
      <c r="M280" s="28"/>
      <c r="N280" s="32">
        <f t="shared" si="4"/>
        <v>0</v>
      </c>
      <c r="O280" s="33"/>
      <c r="P280" s="34"/>
      <c r="Q280" s="36"/>
      <c r="R280" s="36"/>
      <c r="S280" s="36"/>
      <c r="T280" s="36"/>
      <c r="U280" s="36"/>
    </row>
    <row r="281" spans="1:21" s="4" customFormat="1" ht="36" customHeight="1">
      <c r="A281" s="39"/>
      <c r="B281" s="44"/>
      <c r="C281" s="28" t="s">
        <v>643</v>
      </c>
      <c r="D281" s="28" t="s">
        <v>258</v>
      </c>
      <c r="E281" s="63" t="s">
        <v>302</v>
      </c>
      <c r="F281" s="30" t="s">
        <v>328</v>
      </c>
      <c r="G281" s="30" t="s">
        <v>335</v>
      </c>
      <c r="H281" s="30">
        <v>999</v>
      </c>
      <c r="I281" s="30" t="s">
        <v>30</v>
      </c>
      <c r="J281" s="30" t="s">
        <v>13</v>
      </c>
      <c r="K281" s="31">
        <v>48540</v>
      </c>
      <c r="L281" s="28"/>
      <c r="M281" s="28"/>
      <c r="N281" s="32">
        <f t="shared" si="4"/>
        <v>0</v>
      </c>
      <c r="O281" s="33"/>
      <c r="P281" s="34"/>
      <c r="Q281" s="36"/>
      <c r="R281" s="36"/>
      <c r="S281" s="36"/>
      <c r="T281" s="36"/>
      <c r="U281" s="36"/>
    </row>
    <row r="282" spans="1:21" s="4" customFormat="1" ht="36" customHeight="1">
      <c r="A282" s="27"/>
      <c r="B282" s="42"/>
      <c r="C282" s="28" t="s">
        <v>644</v>
      </c>
      <c r="D282" s="28" t="s">
        <v>258</v>
      </c>
      <c r="E282" s="63" t="s">
        <v>302</v>
      </c>
      <c r="F282" s="30" t="s">
        <v>328</v>
      </c>
      <c r="G282" s="30" t="s">
        <v>335</v>
      </c>
      <c r="H282" s="30">
        <v>999</v>
      </c>
      <c r="I282" s="30" t="s">
        <v>30</v>
      </c>
      <c r="J282" s="30" t="s">
        <v>18</v>
      </c>
      <c r="K282" s="31">
        <v>48540</v>
      </c>
      <c r="L282" s="28">
        <v>2</v>
      </c>
      <c r="M282" s="28"/>
      <c r="N282" s="32">
        <f t="shared" si="4"/>
        <v>0</v>
      </c>
      <c r="O282" s="33"/>
      <c r="P282" s="34"/>
      <c r="Q282" s="36"/>
      <c r="R282" s="36"/>
      <c r="S282" s="36"/>
      <c r="T282" s="36"/>
      <c r="U282" s="36"/>
    </row>
    <row r="283" spans="1:21" s="4" customFormat="1" ht="36" customHeight="1">
      <c r="A283" s="27"/>
      <c r="B283" s="42"/>
      <c r="C283" s="28" t="s">
        <v>645</v>
      </c>
      <c r="D283" s="28" t="s">
        <v>258</v>
      </c>
      <c r="E283" s="63" t="s">
        <v>302</v>
      </c>
      <c r="F283" s="30" t="s">
        <v>328</v>
      </c>
      <c r="G283" s="30" t="s">
        <v>335</v>
      </c>
      <c r="H283" s="30">
        <v>999</v>
      </c>
      <c r="I283" s="30" t="s">
        <v>30</v>
      </c>
      <c r="J283" s="30" t="s">
        <v>19</v>
      </c>
      <c r="K283" s="31">
        <v>48540</v>
      </c>
      <c r="L283" s="28">
        <v>2</v>
      </c>
      <c r="M283" s="28"/>
      <c r="N283" s="32">
        <f t="shared" si="4"/>
        <v>0</v>
      </c>
      <c r="O283" s="33"/>
      <c r="P283" s="34"/>
      <c r="Q283" s="36"/>
      <c r="R283" s="36"/>
      <c r="S283" s="36"/>
      <c r="T283" s="36"/>
      <c r="U283" s="36"/>
    </row>
    <row r="284" spans="1:21" s="4" customFormat="1" ht="36" customHeight="1">
      <c r="A284" s="27"/>
      <c r="B284" s="42"/>
      <c r="C284" s="28" t="s">
        <v>646</v>
      </c>
      <c r="D284" s="28" t="s">
        <v>258</v>
      </c>
      <c r="E284" s="63" t="s">
        <v>302</v>
      </c>
      <c r="F284" s="30" t="s">
        <v>328</v>
      </c>
      <c r="G284" s="30" t="s">
        <v>335</v>
      </c>
      <c r="H284" s="30">
        <v>999</v>
      </c>
      <c r="I284" s="30" t="s">
        <v>30</v>
      </c>
      <c r="J284" s="30" t="s">
        <v>20</v>
      </c>
      <c r="K284" s="31">
        <v>48540</v>
      </c>
      <c r="L284" s="28">
        <v>1</v>
      </c>
      <c r="M284" s="28"/>
      <c r="N284" s="32">
        <f t="shared" si="4"/>
        <v>0</v>
      </c>
      <c r="O284" s="33"/>
      <c r="P284" s="34"/>
      <c r="Q284" s="36"/>
      <c r="R284" s="36"/>
      <c r="S284" s="36"/>
      <c r="T284" s="36"/>
      <c r="U284" s="36"/>
    </row>
    <row r="285" spans="1:21" s="4" customFormat="1" ht="36" customHeight="1">
      <c r="A285" s="37"/>
      <c r="B285" s="43"/>
      <c r="C285" s="28" t="s">
        <v>647</v>
      </c>
      <c r="D285" s="28" t="s">
        <v>258</v>
      </c>
      <c r="E285" s="63" t="s">
        <v>302</v>
      </c>
      <c r="F285" s="30" t="s">
        <v>328</v>
      </c>
      <c r="G285" s="30" t="s">
        <v>335</v>
      </c>
      <c r="H285" s="30">
        <v>999</v>
      </c>
      <c r="I285" s="30" t="s">
        <v>30</v>
      </c>
      <c r="J285" s="30" t="s">
        <v>21</v>
      </c>
      <c r="K285" s="31">
        <v>48540</v>
      </c>
      <c r="L285" s="28"/>
      <c r="M285" s="28"/>
      <c r="N285" s="32">
        <f t="shared" si="4"/>
        <v>0</v>
      </c>
      <c r="O285" s="33"/>
      <c r="P285" s="34"/>
      <c r="Q285" s="36"/>
      <c r="R285" s="36"/>
      <c r="S285" s="36"/>
      <c r="T285" s="36"/>
      <c r="U285" s="36"/>
    </row>
    <row r="286" spans="1:21" s="4" customFormat="1" ht="36" customHeight="1">
      <c r="A286" s="39"/>
      <c r="B286" s="44"/>
      <c r="C286" s="28" t="s">
        <v>648</v>
      </c>
      <c r="D286" s="28" t="s">
        <v>258</v>
      </c>
      <c r="E286" s="63" t="s">
        <v>302</v>
      </c>
      <c r="F286" s="30" t="s">
        <v>328</v>
      </c>
      <c r="G286" s="30" t="s">
        <v>337</v>
      </c>
      <c r="H286" s="30" t="s">
        <v>338</v>
      </c>
      <c r="I286" s="30" t="s">
        <v>235</v>
      </c>
      <c r="J286" s="30" t="s">
        <v>13</v>
      </c>
      <c r="K286" s="31">
        <v>48540</v>
      </c>
      <c r="L286" s="28"/>
      <c r="M286" s="28"/>
      <c r="N286" s="32">
        <f t="shared" si="4"/>
        <v>0</v>
      </c>
      <c r="O286" s="33"/>
      <c r="P286" s="34"/>
      <c r="Q286" s="36"/>
      <c r="R286" s="36"/>
      <c r="S286" s="36"/>
      <c r="T286" s="36"/>
      <c r="U286" s="36"/>
    </row>
    <row r="287" spans="1:21" s="4" customFormat="1" ht="36" customHeight="1">
      <c r="A287" s="27"/>
      <c r="B287" s="42"/>
      <c r="C287" s="28" t="s">
        <v>649</v>
      </c>
      <c r="D287" s="28" t="s">
        <v>258</v>
      </c>
      <c r="E287" s="63" t="s">
        <v>302</v>
      </c>
      <c r="F287" s="30" t="s">
        <v>328</v>
      </c>
      <c r="G287" s="30" t="s">
        <v>337</v>
      </c>
      <c r="H287" s="30" t="s">
        <v>338</v>
      </c>
      <c r="I287" s="30" t="s">
        <v>235</v>
      </c>
      <c r="J287" s="30" t="s">
        <v>18</v>
      </c>
      <c r="K287" s="31">
        <v>48540</v>
      </c>
      <c r="L287" s="28">
        <v>2</v>
      </c>
      <c r="M287" s="28"/>
      <c r="N287" s="32">
        <f t="shared" si="4"/>
        <v>0</v>
      </c>
      <c r="O287" s="33"/>
      <c r="P287" s="34"/>
      <c r="Q287" s="36"/>
      <c r="R287" s="36"/>
      <c r="S287" s="36"/>
      <c r="T287" s="36"/>
      <c r="U287" s="36"/>
    </row>
    <row r="288" spans="1:21" s="4" customFormat="1" ht="36" customHeight="1">
      <c r="A288" s="27"/>
      <c r="B288" s="42"/>
      <c r="C288" s="28" t="s">
        <v>650</v>
      </c>
      <c r="D288" s="28" t="s">
        <v>258</v>
      </c>
      <c r="E288" s="63" t="s">
        <v>302</v>
      </c>
      <c r="F288" s="30" t="s">
        <v>328</v>
      </c>
      <c r="G288" s="30" t="s">
        <v>337</v>
      </c>
      <c r="H288" s="30" t="s">
        <v>338</v>
      </c>
      <c r="I288" s="30" t="s">
        <v>235</v>
      </c>
      <c r="J288" s="30" t="s">
        <v>19</v>
      </c>
      <c r="K288" s="31">
        <v>48540</v>
      </c>
      <c r="L288" s="28">
        <v>2</v>
      </c>
      <c r="M288" s="28"/>
      <c r="N288" s="32">
        <f t="shared" si="4"/>
        <v>0</v>
      </c>
      <c r="O288" s="33"/>
      <c r="P288" s="34"/>
      <c r="Q288" s="36"/>
      <c r="R288" s="36"/>
      <c r="S288" s="36"/>
      <c r="T288" s="36"/>
      <c r="U288" s="36"/>
    </row>
    <row r="289" spans="1:21" s="4" customFormat="1" ht="36" customHeight="1">
      <c r="A289" s="27"/>
      <c r="B289" s="42"/>
      <c r="C289" s="28" t="s">
        <v>651</v>
      </c>
      <c r="D289" s="28" t="s">
        <v>258</v>
      </c>
      <c r="E289" s="63" t="s">
        <v>302</v>
      </c>
      <c r="F289" s="30" t="s">
        <v>328</v>
      </c>
      <c r="G289" s="30" t="s">
        <v>337</v>
      </c>
      <c r="H289" s="30" t="s">
        <v>338</v>
      </c>
      <c r="I289" s="30" t="s">
        <v>235</v>
      </c>
      <c r="J289" s="30" t="s">
        <v>20</v>
      </c>
      <c r="K289" s="31">
        <v>48540</v>
      </c>
      <c r="L289" s="28"/>
      <c r="M289" s="28"/>
      <c r="N289" s="32">
        <f t="shared" si="4"/>
        <v>0</v>
      </c>
      <c r="O289" s="33"/>
      <c r="P289" s="34"/>
      <c r="Q289" s="36"/>
      <c r="R289" s="36"/>
      <c r="S289" s="36"/>
      <c r="T289" s="36"/>
      <c r="U289" s="36"/>
    </row>
    <row r="290" spans="1:21" s="4" customFormat="1" ht="36" customHeight="1">
      <c r="A290" s="37"/>
      <c r="B290" s="43"/>
      <c r="C290" s="28" t="s">
        <v>652</v>
      </c>
      <c r="D290" s="28" t="s">
        <v>258</v>
      </c>
      <c r="E290" s="63" t="s">
        <v>302</v>
      </c>
      <c r="F290" s="30" t="s">
        <v>328</v>
      </c>
      <c r="G290" s="30" t="s">
        <v>337</v>
      </c>
      <c r="H290" s="30" t="s">
        <v>338</v>
      </c>
      <c r="I290" s="30" t="s">
        <v>235</v>
      </c>
      <c r="J290" s="30" t="s">
        <v>21</v>
      </c>
      <c r="K290" s="31">
        <v>48540</v>
      </c>
      <c r="L290" s="28"/>
      <c r="M290" s="28"/>
      <c r="N290" s="32">
        <f t="shared" si="4"/>
        <v>0</v>
      </c>
      <c r="O290" s="33"/>
      <c r="P290" s="34"/>
      <c r="Q290" s="36"/>
      <c r="R290" s="36"/>
      <c r="S290" s="36"/>
      <c r="T290" s="36"/>
      <c r="U290" s="36"/>
    </row>
    <row r="291" spans="1:21" s="4" customFormat="1" ht="36" customHeight="1">
      <c r="A291" s="39"/>
      <c r="B291" s="44"/>
      <c r="C291" s="28" t="s">
        <v>653</v>
      </c>
      <c r="D291" s="28" t="s">
        <v>258</v>
      </c>
      <c r="E291" s="63" t="s">
        <v>302</v>
      </c>
      <c r="F291" s="30" t="s">
        <v>328</v>
      </c>
      <c r="G291" s="30" t="s">
        <v>337</v>
      </c>
      <c r="H291" s="30" t="s">
        <v>339</v>
      </c>
      <c r="I291" s="30" t="s">
        <v>30</v>
      </c>
      <c r="J291" s="30" t="s">
        <v>13</v>
      </c>
      <c r="K291" s="31">
        <v>48540</v>
      </c>
      <c r="L291" s="28">
        <v>1</v>
      </c>
      <c r="M291" s="28"/>
      <c r="N291" s="32">
        <f t="shared" si="4"/>
        <v>0</v>
      </c>
      <c r="O291" s="33"/>
      <c r="P291" s="34"/>
      <c r="Q291" s="36"/>
      <c r="R291" s="36"/>
      <c r="S291" s="36"/>
      <c r="T291" s="36"/>
      <c r="U291" s="36"/>
    </row>
    <row r="292" spans="1:21" s="4" customFormat="1" ht="36" customHeight="1">
      <c r="A292" s="27"/>
      <c r="B292" s="42"/>
      <c r="C292" s="28" t="s">
        <v>654</v>
      </c>
      <c r="D292" s="28" t="s">
        <v>258</v>
      </c>
      <c r="E292" s="63" t="s">
        <v>302</v>
      </c>
      <c r="F292" s="30" t="s">
        <v>328</v>
      </c>
      <c r="G292" s="30" t="s">
        <v>337</v>
      </c>
      <c r="H292" s="30" t="s">
        <v>339</v>
      </c>
      <c r="I292" s="30" t="s">
        <v>30</v>
      </c>
      <c r="J292" s="30" t="s">
        <v>18</v>
      </c>
      <c r="K292" s="31">
        <v>48540</v>
      </c>
      <c r="L292" s="28">
        <v>2</v>
      </c>
      <c r="M292" s="28"/>
      <c r="N292" s="32">
        <f t="shared" si="4"/>
        <v>0</v>
      </c>
      <c r="O292" s="33"/>
      <c r="P292" s="34"/>
      <c r="Q292" s="36"/>
      <c r="R292" s="36"/>
      <c r="S292" s="36"/>
      <c r="T292" s="36"/>
      <c r="U292" s="36"/>
    </row>
    <row r="293" spans="1:21" s="4" customFormat="1" ht="36" customHeight="1">
      <c r="A293" s="27"/>
      <c r="B293" s="42"/>
      <c r="C293" s="28" t="s">
        <v>655</v>
      </c>
      <c r="D293" s="28" t="s">
        <v>258</v>
      </c>
      <c r="E293" s="63" t="s">
        <v>302</v>
      </c>
      <c r="F293" s="30" t="s">
        <v>328</v>
      </c>
      <c r="G293" s="30" t="s">
        <v>337</v>
      </c>
      <c r="H293" s="30" t="s">
        <v>339</v>
      </c>
      <c r="I293" s="30" t="s">
        <v>30</v>
      </c>
      <c r="J293" s="30" t="s">
        <v>19</v>
      </c>
      <c r="K293" s="31">
        <v>48540</v>
      </c>
      <c r="L293" s="28">
        <v>2</v>
      </c>
      <c r="M293" s="28"/>
      <c r="N293" s="32">
        <f t="shared" si="4"/>
        <v>0</v>
      </c>
      <c r="O293" s="33"/>
      <c r="P293" s="34"/>
      <c r="Q293" s="36"/>
      <c r="R293" s="36"/>
      <c r="S293" s="36"/>
      <c r="T293" s="36"/>
      <c r="U293" s="36"/>
    </row>
    <row r="294" spans="1:21" s="4" customFormat="1" ht="36" customHeight="1">
      <c r="A294" s="27"/>
      <c r="B294" s="42"/>
      <c r="C294" s="28" t="s">
        <v>656</v>
      </c>
      <c r="D294" s="28" t="s">
        <v>258</v>
      </c>
      <c r="E294" s="63" t="s">
        <v>302</v>
      </c>
      <c r="F294" s="30" t="s">
        <v>328</v>
      </c>
      <c r="G294" s="30" t="s">
        <v>337</v>
      </c>
      <c r="H294" s="30" t="s">
        <v>339</v>
      </c>
      <c r="I294" s="30" t="s">
        <v>30</v>
      </c>
      <c r="J294" s="30" t="s">
        <v>20</v>
      </c>
      <c r="K294" s="31">
        <v>48540</v>
      </c>
      <c r="L294" s="28">
        <v>1</v>
      </c>
      <c r="M294" s="28"/>
      <c r="N294" s="32">
        <f t="shared" si="4"/>
        <v>0</v>
      </c>
      <c r="O294" s="33"/>
      <c r="P294" s="34"/>
      <c r="Q294" s="36"/>
      <c r="R294" s="36"/>
      <c r="S294" s="36"/>
      <c r="T294" s="36"/>
      <c r="U294" s="36"/>
    </row>
    <row r="295" spans="1:21" s="4" customFormat="1" ht="36" customHeight="1">
      <c r="A295" s="37"/>
      <c r="B295" s="43"/>
      <c r="C295" s="28" t="s">
        <v>657</v>
      </c>
      <c r="D295" s="28" t="s">
        <v>258</v>
      </c>
      <c r="E295" s="63" t="s">
        <v>302</v>
      </c>
      <c r="F295" s="30" t="s">
        <v>328</v>
      </c>
      <c r="G295" s="30" t="s">
        <v>337</v>
      </c>
      <c r="H295" s="30" t="s">
        <v>339</v>
      </c>
      <c r="I295" s="30" t="s">
        <v>30</v>
      </c>
      <c r="J295" s="30" t="s">
        <v>21</v>
      </c>
      <c r="K295" s="31">
        <v>48540</v>
      </c>
      <c r="L295" s="28"/>
      <c r="M295" s="28"/>
      <c r="N295" s="32">
        <f t="shared" si="4"/>
        <v>0</v>
      </c>
      <c r="O295" s="33"/>
      <c r="P295" s="34"/>
      <c r="Q295" s="36"/>
      <c r="R295" s="36"/>
      <c r="S295" s="36"/>
      <c r="T295" s="36"/>
      <c r="U295" s="36"/>
    </row>
    <row r="296" spans="1:21" s="4" customFormat="1" ht="36" customHeight="1">
      <c r="A296" s="39"/>
      <c r="B296" s="44"/>
      <c r="C296" s="28" t="s">
        <v>658</v>
      </c>
      <c r="D296" s="28" t="s">
        <v>258</v>
      </c>
      <c r="E296" s="63" t="s">
        <v>302</v>
      </c>
      <c r="F296" s="30" t="s">
        <v>328</v>
      </c>
      <c r="G296" s="30" t="s">
        <v>340</v>
      </c>
      <c r="H296" s="30" t="s">
        <v>278</v>
      </c>
      <c r="I296" s="30" t="s">
        <v>235</v>
      </c>
      <c r="J296" s="30" t="s">
        <v>13</v>
      </c>
      <c r="K296" s="31">
        <v>51050</v>
      </c>
      <c r="L296" s="28">
        <v>1</v>
      </c>
      <c r="M296" s="28"/>
      <c r="N296" s="32">
        <f t="shared" si="4"/>
        <v>0</v>
      </c>
      <c r="O296" s="33"/>
      <c r="P296" s="34"/>
      <c r="Q296" s="36"/>
      <c r="R296" s="36"/>
      <c r="S296" s="36"/>
      <c r="T296" s="36"/>
      <c r="U296" s="36"/>
    </row>
    <row r="297" spans="1:21" s="4" customFormat="1" ht="36" customHeight="1">
      <c r="A297" s="27"/>
      <c r="B297" s="42"/>
      <c r="C297" s="28" t="s">
        <v>659</v>
      </c>
      <c r="D297" s="28" t="s">
        <v>258</v>
      </c>
      <c r="E297" s="63" t="s">
        <v>302</v>
      </c>
      <c r="F297" s="30" t="s">
        <v>328</v>
      </c>
      <c r="G297" s="30" t="s">
        <v>340</v>
      </c>
      <c r="H297" s="30" t="s">
        <v>278</v>
      </c>
      <c r="I297" s="30" t="s">
        <v>235</v>
      </c>
      <c r="J297" s="30" t="s">
        <v>18</v>
      </c>
      <c r="K297" s="31">
        <v>51050</v>
      </c>
      <c r="L297" s="28">
        <v>2</v>
      </c>
      <c r="M297" s="28"/>
      <c r="N297" s="32">
        <f t="shared" si="4"/>
        <v>0</v>
      </c>
      <c r="O297" s="33"/>
      <c r="P297" s="34"/>
      <c r="Q297" s="36"/>
      <c r="R297" s="36"/>
      <c r="S297" s="36"/>
      <c r="T297" s="36"/>
      <c r="U297" s="36"/>
    </row>
    <row r="298" spans="1:21" s="4" customFormat="1" ht="36" customHeight="1">
      <c r="A298" s="27"/>
      <c r="B298" s="42"/>
      <c r="C298" s="28" t="s">
        <v>660</v>
      </c>
      <c r="D298" s="28" t="s">
        <v>258</v>
      </c>
      <c r="E298" s="63" t="s">
        <v>302</v>
      </c>
      <c r="F298" s="30" t="s">
        <v>328</v>
      </c>
      <c r="G298" s="30" t="s">
        <v>340</v>
      </c>
      <c r="H298" s="30" t="s">
        <v>278</v>
      </c>
      <c r="I298" s="30" t="s">
        <v>235</v>
      </c>
      <c r="J298" s="30" t="s">
        <v>19</v>
      </c>
      <c r="K298" s="31">
        <v>51050</v>
      </c>
      <c r="L298" s="28">
        <v>2</v>
      </c>
      <c r="M298" s="28"/>
      <c r="N298" s="32">
        <f t="shared" si="4"/>
        <v>0</v>
      </c>
      <c r="O298" s="33"/>
      <c r="P298" s="34"/>
      <c r="Q298" s="36"/>
      <c r="R298" s="36"/>
      <c r="S298" s="36"/>
      <c r="T298" s="36"/>
      <c r="U298" s="36"/>
    </row>
    <row r="299" spans="1:21" s="4" customFormat="1" ht="36" customHeight="1">
      <c r="A299" s="27"/>
      <c r="B299" s="42"/>
      <c r="C299" s="28" t="s">
        <v>661</v>
      </c>
      <c r="D299" s="28" t="s">
        <v>258</v>
      </c>
      <c r="E299" s="63" t="s">
        <v>302</v>
      </c>
      <c r="F299" s="30" t="s">
        <v>328</v>
      </c>
      <c r="G299" s="30" t="s">
        <v>340</v>
      </c>
      <c r="H299" s="30" t="s">
        <v>278</v>
      </c>
      <c r="I299" s="30" t="s">
        <v>235</v>
      </c>
      <c r="J299" s="30" t="s">
        <v>20</v>
      </c>
      <c r="K299" s="31">
        <v>51050</v>
      </c>
      <c r="L299" s="28">
        <v>1</v>
      </c>
      <c r="M299" s="28"/>
      <c r="N299" s="32">
        <f t="shared" si="4"/>
        <v>0</v>
      </c>
      <c r="O299" s="33"/>
      <c r="P299" s="34"/>
      <c r="Q299" s="36"/>
      <c r="R299" s="36"/>
      <c r="S299" s="36"/>
      <c r="T299" s="36"/>
      <c r="U299" s="36"/>
    </row>
    <row r="300" spans="1:21" s="4" customFormat="1" ht="36" customHeight="1">
      <c r="A300" s="37"/>
      <c r="B300" s="43"/>
      <c r="C300" s="28" t="s">
        <v>662</v>
      </c>
      <c r="D300" s="28" t="s">
        <v>258</v>
      </c>
      <c r="E300" s="63" t="s">
        <v>302</v>
      </c>
      <c r="F300" s="30" t="s">
        <v>328</v>
      </c>
      <c r="G300" s="30" t="s">
        <v>340</v>
      </c>
      <c r="H300" s="30" t="s">
        <v>278</v>
      </c>
      <c r="I300" s="30" t="s">
        <v>235</v>
      </c>
      <c r="J300" s="30" t="s">
        <v>21</v>
      </c>
      <c r="K300" s="31">
        <v>51050</v>
      </c>
      <c r="L300" s="28"/>
      <c r="M300" s="28"/>
      <c r="N300" s="32">
        <f t="shared" si="4"/>
        <v>0</v>
      </c>
      <c r="O300" s="33"/>
      <c r="P300" s="34"/>
      <c r="Q300" s="36"/>
      <c r="R300" s="36"/>
      <c r="S300" s="36"/>
      <c r="T300" s="36"/>
      <c r="U300" s="36"/>
    </row>
    <row r="301" spans="1:21" s="4" customFormat="1" ht="36" customHeight="1">
      <c r="A301" s="39"/>
      <c r="B301" s="44"/>
      <c r="C301" s="28" t="s">
        <v>663</v>
      </c>
      <c r="D301" s="28" t="s">
        <v>258</v>
      </c>
      <c r="E301" s="63" t="s">
        <v>302</v>
      </c>
      <c r="F301" s="30" t="s">
        <v>328</v>
      </c>
      <c r="G301" s="30" t="s">
        <v>340</v>
      </c>
      <c r="H301" s="30" t="s">
        <v>261</v>
      </c>
      <c r="I301" s="30" t="s">
        <v>30</v>
      </c>
      <c r="J301" s="30" t="s">
        <v>13</v>
      </c>
      <c r="K301" s="31">
        <v>51050</v>
      </c>
      <c r="L301" s="28"/>
      <c r="M301" s="28"/>
      <c r="N301" s="32">
        <f t="shared" si="4"/>
        <v>0</v>
      </c>
      <c r="O301" s="33"/>
      <c r="P301" s="34"/>
      <c r="Q301" s="36"/>
      <c r="R301" s="36"/>
      <c r="S301" s="36"/>
      <c r="T301" s="36"/>
      <c r="U301" s="36"/>
    </row>
    <row r="302" spans="1:21" s="4" customFormat="1" ht="36" customHeight="1">
      <c r="A302" s="27"/>
      <c r="B302" s="42"/>
      <c r="C302" s="28" t="s">
        <v>664</v>
      </c>
      <c r="D302" s="28" t="s">
        <v>258</v>
      </c>
      <c r="E302" s="63" t="s">
        <v>302</v>
      </c>
      <c r="F302" s="30" t="s">
        <v>328</v>
      </c>
      <c r="G302" s="30" t="s">
        <v>340</v>
      </c>
      <c r="H302" s="30" t="s">
        <v>261</v>
      </c>
      <c r="I302" s="30" t="s">
        <v>30</v>
      </c>
      <c r="J302" s="30" t="s">
        <v>18</v>
      </c>
      <c r="K302" s="31">
        <v>51050</v>
      </c>
      <c r="L302" s="28">
        <v>2</v>
      </c>
      <c r="M302" s="28"/>
      <c r="N302" s="32">
        <f t="shared" si="4"/>
        <v>0</v>
      </c>
      <c r="O302" s="33"/>
      <c r="P302" s="34"/>
      <c r="Q302" s="36"/>
      <c r="R302" s="36"/>
      <c r="S302" s="36"/>
      <c r="T302" s="36"/>
      <c r="U302" s="36"/>
    </row>
    <row r="303" spans="1:21" s="4" customFormat="1" ht="36" customHeight="1">
      <c r="A303" s="27"/>
      <c r="B303" s="42"/>
      <c r="C303" s="28" t="s">
        <v>665</v>
      </c>
      <c r="D303" s="28" t="s">
        <v>258</v>
      </c>
      <c r="E303" s="63" t="s">
        <v>302</v>
      </c>
      <c r="F303" s="30" t="s">
        <v>328</v>
      </c>
      <c r="G303" s="30" t="s">
        <v>340</v>
      </c>
      <c r="H303" s="30" t="s">
        <v>261</v>
      </c>
      <c r="I303" s="30" t="s">
        <v>30</v>
      </c>
      <c r="J303" s="30" t="s">
        <v>19</v>
      </c>
      <c r="K303" s="31">
        <v>51050</v>
      </c>
      <c r="L303" s="28">
        <v>2</v>
      </c>
      <c r="M303" s="28"/>
      <c r="N303" s="32">
        <f t="shared" si="4"/>
        <v>0</v>
      </c>
      <c r="O303" s="33"/>
      <c r="P303" s="34"/>
      <c r="Q303" s="36"/>
      <c r="R303" s="36"/>
      <c r="S303" s="36"/>
      <c r="T303" s="36"/>
      <c r="U303" s="36"/>
    </row>
    <row r="304" spans="1:21" s="4" customFormat="1" ht="36" customHeight="1">
      <c r="A304" s="27"/>
      <c r="B304" s="42"/>
      <c r="C304" s="28" t="s">
        <v>666</v>
      </c>
      <c r="D304" s="28" t="s">
        <v>258</v>
      </c>
      <c r="E304" s="63" t="s">
        <v>302</v>
      </c>
      <c r="F304" s="30" t="s">
        <v>328</v>
      </c>
      <c r="G304" s="30" t="s">
        <v>340</v>
      </c>
      <c r="H304" s="30" t="s">
        <v>261</v>
      </c>
      <c r="I304" s="30" t="s">
        <v>30</v>
      </c>
      <c r="J304" s="30" t="s">
        <v>20</v>
      </c>
      <c r="K304" s="31">
        <v>51050</v>
      </c>
      <c r="L304" s="28">
        <v>1</v>
      </c>
      <c r="M304" s="28"/>
      <c r="N304" s="32">
        <f t="shared" si="4"/>
        <v>0</v>
      </c>
      <c r="O304" s="33"/>
      <c r="P304" s="34"/>
      <c r="Q304" s="36"/>
      <c r="R304" s="36"/>
      <c r="S304" s="36"/>
      <c r="T304" s="36"/>
      <c r="U304" s="36"/>
    </row>
    <row r="305" spans="1:21" s="4" customFormat="1" ht="36" customHeight="1">
      <c r="A305" s="37"/>
      <c r="B305" s="43"/>
      <c r="C305" s="28" t="s">
        <v>667</v>
      </c>
      <c r="D305" s="28" t="s">
        <v>258</v>
      </c>
      <c r="E305" s="63" t="s">
        <v>302</v>
      </c>
      <c r="F305" s="30" t="s">
        <v>328</v>
      </c>
      <c r="G305" s="30" t="s">
        <v>340</v>
      </c>
      <c r="H305" s="30" t="s">
        <v>261</v>
      </c>
      <c r="I305" s="30" t="s">
        <v>30</v>
      </c>
      <c r="J305" s="30" t="s">
        <v>21</v>
      </c>
      <c r="K305" s="31">
        <v>51050</v>
      </c>
      <c r="L305" s="28"/>
      <c r="M305" s="28"/>
      <c r="N305" s="32">
        <f t="shared" si="4"/>
        <v>0</v>
      </c>
      <c r="O305" s="33"/>
      <c r="P305" s="34"/>
      <c r="Q305" s="36"/>
      <c r="R305" s="36"/>
      <c r="S305" s="36"/>
      <c r="T305" s="36"/>
      <c r="U305" s="36"/>
    </row>
    <row r="306" spans="1:21" s="4" customFormat="1" ht="36" customHeight="1">
      <c r="A306" s="39"/>
      <c r="B306" s="44"/>
      <c r="C306" s="28" t="s">
        <v>668</v>
      </c>
      <c r="D306" s="28" t="s">
        <v>258</v>
      </c>
      <c r="E306" s="63" t="s">
        <v>302</v>
      </c>
      <c r="F306" s="30" t="s">
        <v>328</v>
      </c>
      <c r="G306" s="30" t="s">
        <v>341</v>
      </c>
      <c r="H306" s="30" t="s">
        <v>29</v>
      </c>
      <c r="I306" s="30" t="s">
        <v>235</v>
      </c>
      <c r="J306" s="30" t="s">
        <v>13</v>
      </c>
      <c r="K306" s="31">
        <v>42680</v>
      </c>
      <c r="L306" s="28"/>
      <c r="M306" s="28"/>
      <c r="N306" s="32">
        <f t="shared" si="4"/>
        <v>0</v>
      </c>
      <c r="O306" s="33"/>
      <c r="P306" s="34"/>
      <c r="Q306" s="36"/>
      <c r="R306" s="36"/>
      <c r="S306" s="36"/>
      <c r="T306" s="36"/>
      <c r="U306" s="36"/>
    </row>
    <row r="307" spans="1:21" s="4" customFormat="1" ht="36" customHeight="1">
      <c r="A307" s="27"/>
      <c r="B307" s="42"/>
      <c r="C307" s="28" t="s">
        <v>669</v>
      </c>
      <c r="D307" s="28" t="s">
        <v>258</v>
      </c>
      <c r="E307" s="63" t="s">
        <v>302</v>
      </c>
      <c r="F307" s="30" t="s">
        <v>328</v>
      </c>
      <c r="G307" s="30" t="s">
        <v>341</v>
      </c>
      <c r="H307" s="30" t="s">
        <v>29</v>
      </c>
      <c r="I307" s="30" t="s">
        <v>235</v>
      </c>
      <c r="J307" s="30" t="s">
        <v>18</v>
      </c>
      <c r="K307" s="31">
        <v>42680</v>
      </c>
      <c r="L307" s="28">
        <v>1</v>
      </c>
      <c r="M307" s="28"/>
      <c r="N307" s="32">
        <f t="shared" si="4"/>
        <v>0</v>
      </c>
      <c r="O307" s="33"/>
      <c r="P307" s="34"/>
      <c r="Q307" s="36"/>
      <c r="R307" s="36"/>
      <c r="S307" s="36"/>
      <c r="T307" s="36"/>
      <c r="U307" s="36"/>
    </row>
    <row r="308" spans="1:21" s="4" customFormat="1" ht="36" customHeight="1">
      <c r="A308" s="27"/>
      <c r="B308" s="42"/>
      <c r="C308" s="28" t="s">
        <v>670</v>
      </c>
      <c r="D308" s="28" t="s">
        <v>258</v>
      </c>
      <c r="E308" s="63" t="s">
        <v>302</v>
      </c>
      <c r="F308" s="30" t="s">
        <v>328</v>
      </c>
      <c r="G308" s="30" t="s">
        <v>341</v>
      </c>
      <c r="H308" s="30" t="s">
        <v>29</v>
      </c>
      <c r="I308" s="30" t="s">
        <v>235</v>
      </c>
      <c r="J308" s="30" t="s">
        <v>19</v>
      </c>
      <c r="K308" s="31">
        <v>42680</v>
      </c>
      <c r="L308" s="28">
        <v>1</v>
      </c>
      <c r="M308" s="28"/>
      <c r="N308" s="32">
        <f t="shared" si="4"/>
        <v>0</v>
      </c>
      <c r="O308" s="33"/>
      <c r="P308" s="34"/>
      <c r="Q308" s="36"/>
      <c r="R308" s="36"/>
      <c r="S308" s="36"/>
      <c r="T308" s="36"/>
      <c r="U308" s="36"/>
    </row>
    <row r="309" spans="1:21" s="4" customFormat="1" ht="36" customHeight="1">
      <c r="A309" s="27"/>
      <c r="B309" s="42"/>
      <c r="C309" s="28" t="s">
        <v>671</v>
      </c>
      <c r="D309" s="28" t="s">
        <v>258</v>
      </c>
      <c r="E309" s="63" t="s">
        <v>302</v>
      </c>
      <c r="F309" s="30" t="s">
        <v>328</v>
      </c>
      <c r="G309" s="30" t="s">
        <v>341</v>
      </c>
      <c r="H309" s="30" t="s">
        <v>29</v>
      </c>
      <c r="I309" s="30" t="s">
        <v>235</v>
      </c>
      <c r="J309" s="30" t="s">
        <v>20</v>
      </c>
      <c r="K309" s="31">
        <v>42680</v>
      </c>
      <c r="L309" s="28">
        <v>1</v>
      </c>
      <c r="M309" s="28"/>
      <c r="N309" s="32">
        <f t="shared" si="4"/>
        <v>0</v>
      </c>
      <c r="O309" s="33"/>
      <c r="P309" s="34"/>
      <c r="Q309" s="36"/>
      <c r="R309" s="36"/>
      <c r="S309" s="36"/>
      <c r="T309" s="36"/>
      <c r="U309" s="36"/>
    </row>
    <row r="310" spans="1:21" s="4" customFormat="1" ht="36" customHeight="1">
      <c r="A310" s="37"/>
      <c r="B310" s="43"/>
      <c r="C310" s="28" t="s">
        <v>672</v>
      </c>
      <c r="D310" s="28" t="s">
        <v>258</v>
      </c>
      <c r="E310" s="63" t="s">
        <v>302</v>
      </c>
      <c r="F310" s="30" t="s">
        <v>328</v>
      </c>
      <c r="G310" s="30" t="s">
        <v>341</v>
      </c>
      <c r="H310" s="30" t="s">
        <v>29</v>
      </c>
      <c r="I310" s="30" t="s">
        <v>235</v>
      </c>
      <c r="J310" s="30" t="s">
        <v>21</v>
      </c>
      <c r="K310" s="31">
        <v>42680</v>
      </c>
      <c r="L310" s="28"/>
      <c r="M310" s="28"/>
      <c r="N310" s="32">
        <f t="shared" si="4"/>
        <v>0</v>
      </c>
      <c r="O310" s="33"/>
      <c r="P310" s="34"/>
      <c r="Q310" s="36"/>
      <c r="R310" s="36"/>
      <c r="S310" s="36"/>
      <c r="T310" s="36"/>
      <c r="U310" s="36"/>
    </row>
    <row r="311" spans="1:21" s="4" customFormat="1" ht="36" customHeight="1">
      <c r="A311" s="39"/>
      <c r="B311" s="44"/>
      <c r="C311" s="28" t="s">
        <v>673</v>
      </c>
      <c r="D311" s="28" t="s">
        <v>258</v>
      </c>
      <c r="E311" s="63" t="s">
        <v>302</v>
      </c>
      <c r="F311" s="30" t="s">
        <v>328</v>
      </c>
      <c r="G311" s="30" t="s">
        <v>341</v>
      </c>
      <c r="H311" s="30" t="s">
        <v>261</v>
      </c>
      <c r="I311" s="30" t="s">
        <v>30</v>
      </c>
      <c r="J311" s="30" t="s">
        <v>13</v>
      </c>
      <c r="K311" s="31">
        <v>42680</v>
      </c>
      <c r="L311" s="28"/>
      <c r="M311" s="28"/>
      <c r="N311" s="32">
        <f t="shared" si="4"/>
        <v>0</v>
      </c>
      <c r="O311" s="33"/>
      <c r="P311" s="34"/>
      <c r="Q311" s="36"/>
      <c r="R311" s="36"/>
      <c r="S311" s="36"/>
      <c r="T311" s="36"/>
      <c r="U311" s="36"/>
    </row>
    <row r="312" spans="1:21" s="4" customFormat="1" ht="36" customHeight="1">
      <c r="A312" s="27"/>
      <c r="B312" s="42"/>
      <c r="C312" s="28" t="s">
        <v>674</v>
      </c>
      <c r="D312" s="28" t="s">
        <v>258</v>
      </c>
      <c r="E312" s="63" t="s">
        <v>302</v>
      </c>
      <c r="F312" s="30" t="s">
        <v>328</v>
      </c>
      <c r="G312" s="30" t="s">
        <v>341</v>
      </c>
      <c r="H312" s="30" t="s">
        <v>261</v>
      </c>
      <c r="I312" s="30" t="s">
        <v>30</v>
      </c>
      <c r="J312" s="30" t="s">
        <v>18</v>
      </c>
      <c r="K312" s="31">
        <v>42680</v>
      </c>
      <c r="L312" s="28">
        <v>1</v>
      </c>
      <c r="M312" s="28"/>
      <c r="N312" s="32">
        <f t="shared" si="4"/>
        <v>0</v>
      </c>
      <c r="O312" s="33"/>
      <c r="P312" s="34"/>
      <c r="Q312" s="36"/>
      <c r="R312" s="36"/>
      <c r="S312" s="36"/>
      <c r="T312" s="36"/>
      <c r="U312" s="36"/>
    </row>
    <row r="313" spans="1:21" s="4" customFormat="1" ht="36" customHeight="1">
      <c r="A313" s="27"/>
      <c r="B313" s="42"/>
      <c r="C313" s="28" t="s">
        <v>675</v>
      </c>
      <c r="D313" s="28" t="s">
        <v>258</v>
      </c>
      <c r="E313" s="63" t="s">
        <v>302</v>
      </c>
      <c r="F313" s="30" t="s">
        <v>328</v>
      </c>
      <c r="G313" s="30" t="s">
        <v>341</v>
      </c>
      <c r="H313" s="30" t="s">
        <v>261</v>
      </c>
      <c r="I313" s="30" t="s">
        <v>30</v>
      </c>
      <c r="J313" s="30" t="s">
        <v>19</v>
      </c>
      <c r="K313" s="31">
        <v>42680</v>
      </c>
      <c r="L313" s="28">
        <v>1</v>
      </c>
      <c r="M313" s="28"/>
      <c r="N313" s="32">
        <f t="shared" si="4"/>
        <v>0</v>
      </c>
      <c r="O313" s="33"/>
      <c r="P313" s="34"/>
      <c r="Q313" s="36"/>
      <c r="R313" s="36"/>
      <c r="S313" s="36"/>
      <c r="T313" s="36"/>
      <c r="U313" s="36"/>
    </row>
    <row r="314" spans="1:21" s="4" customFormat="1" ht="36" customHeight="1">
      <c r="A314" s="27"/>
      <c r="B314" s="42"/>
      <c r="C314" s="28" t="s">
        <v>676</v>
      </c>
      <c r="D314" s="28" t="s">
        <v>258</v>
      </c>
      <c r="E314" s="63" t="s">
        <v>302</v>
      </c>
      <c r="F314" s="30" t="s">
        <v>328</v>
      </c>
      <c r="G314" s="30" t="s">
        <v>341</v>
      </c>
      <c r="H314" s="30" t="s">
        <v>261</v>
      </c>
      <c r="I314" s="30" t="s">
        <v>30</v>
      </c>
      <c r="J314" s="30" t="s">
        <v>20</v>
      </c>
      <c r="K314" s="31">
        <v>42680</v>
      </c>
      <c r="L314" s="28">
        <v>1</v>
      </c>
      <c r="M314" s="28"/>
      <c r="N314" s="32">
        <f t="shared" si="4"/>
        <v>0</v>
      </c>
      <c r="O314" s="33"/>
      <c r="P314" s="34"/>
      <c r="Q314" s="36"/>
      <c r="R314" s="36"/>
      <c r="S314" s="36"/>
      <c r="T314" s="36"/>
      <c r="U314" s="36"/>
    </row>
    <row r="315" spans="1:21" s="4" customFormat="1" ht="36" customHeight="1">
      <c r="A315" s="37"/>
      <c r="B315" s="43"/>
      <c r="C315" s="28" t="s">
        <v>677</v>
      </c>
      <c r="D315" s="28" t="s">
        <v>258</v>
      </c>
      <c r="E315" s="63" t="s">
        <v>302</v>
      </c>
      <c r="F315" s="30" t="s">
        <v>328</v>
      </c>
      <c r="G315" s="30" t="s">
        <v>341</v>
      </c>
      <c r="H315" s="30" t="s">
        <v>261</v>
      </c>
      <c r="I315" s="30" t="s">
        <v>30</v>
      </c>
      <c r="J315" s="30" t="s">
        <v>21</v>
      </c>
      <c r="K315" s="31">
        <v>42680</v>
      </c>
      <c r="L315" s="28"/>
      <c r="M315" s="28"/>
      <c r="N315" s="32">
        <f t="shared" si="4"/>
        <v>0</v>
      </c>
      <c r="O315" s="33"/>
      <c r="P315" s="34"/>
      <c r="Q315" s="36"/>
      <c r="R315" s="36"/>
      <c r="S315" s="36"/>
      <c r="T315" s="36"/>
      <c r="U315" s="36"/>
    </row>
    <row r="316" spans="1:21" s="4" customFormat="1" ht="36" customHeight="1">
      <c r="A316" s="39"/>
      <c r="B316" s="44"/>
      <c r="C316" s="28" t="s">
        <v>678</v>
      </c>
      <c r="D316" s="28" t="s">
        <v>258</v>
      </c>
      <c r="E316" s="63" t="s">
        <v>302</v>
      </c>
      <c r="F316" s="30" t="s">
        <v>328</v>
      </c>
      <c r="G316" s="30" t="s">
        <v>342</v>
      </c>
      <c r="H316" s="30" t="s">
        <v>261</v>
      </c>
      <c r="I316" s="30" t="s">
        <v>30</v>
      </c>
      <c r="J316" s="30" t="s">
        <v>13</v>
      </c>
      <c r="K316" s="31">
        <v>37660</v>
      </c>
      <c r="L316" s="28"/>
      <c r="M316" s="28"/>
      <c r="N316" s="32">
        <f t="shared" si="4"/>
        <v>0</v>
      </c>
      <c r="O316" s="33"/>
      <c r="P316" s="34"/>
      <c r="Q316" s="36"/>
      <c r="R316" s="36"/>
      <c r="S316" s="36"/>
      <c r="T316" s="36"/>
      <c r="U316" s="36"/>
    </row>
    <row r="317" spans="1:21" s="4" customFormat="1" ht="36" customHeight="1">
      <c r="A317" s="27"/>
      <c r="B317" s="42"/>
      <c r="C317" s="28" t="s">
        <v>679</v>
      </c>
      <c r="D317" s="28" t="s">
        <v>258</v>
      </c>
      <c r="E317" s="63" t="s">
        <v>302</v>
      </c>
      <c r="F317" s="30" t="s">
        <v>328</v>
      </c>
      <c r="G317" s="30" t="s">
        <v>342</v>
      </c>
      <c r="H317" s="30" t="s">
        <v>261</v>
      </c>
      <c r="I317" s="30" t="s">
        <v>30</v>
      </c>
      <c r="J317" s="30" t="s">
        <v>18</v>
      </c>
      <c r="K317" s="31">
        <v>37660</v>
      </c>
      <c r="L317" s="28">
        <v>3</v>
      </c>
      <c r="M317" s="28"/>
      <c r="N317" s="32">
        <f t="shared" si="4"/>
        <v>0</v>
      </c>
      <c r="O317" s="33"/>
      <c r="P317" s="34"/>
      <c r="Q317" s="36"/>
      <c r="R317" s="36"/>
      <c r="S317" s="36"/>
      <c r="T317" s="36"/>
      <c r="U317" s="36"/>
    </row>
    <row r="318" spans="1:21" s="4" customFormat="1" ht="36" customHeight="1">
      <c r="A318" s="27"/>
      <c r="B318" s="42"/>
      <c r="C318" s="28" t="s">
        <v>680</v>
      </c>
      <c r="D318" s="28" t="s">
        <v>258</v>
      </c>
      <c r="E318" s="63" t="s">
        <v>302</v>
      </c>
      <c r="F318" s="30" t="s">
        <v>328</v>
      </c>
      <c r="G318" s="30" t="s">
        <v>342</v>
      </c>
      <c r="H318" s="30" t="s">
        <v>261</v>
      </c>
      <c r="I318" s="30" t="s">
        <v>30</v>
      </c>
      <c r="J318" s="30" t="s">
        <v>19</v>
      </c>
      <c r="K318" s="31">
        <v>37660</v>
      </c>
      <c r="L318" s="28">
        <v>3</v>
      </c>
      <c r="M318" s="28"/>
      <c r="N318" s="32">
        <f t="shared" si="4"/>
        <v>0</v>
      </c>
      <c r="O318" s="33"/>
      <c r="P318" s="34"/>
      <c r="Q318" s="36"/>
      <c r="R318" s="36"/>
      <c r="S318" s="36"/>
      <c r="T318" s="36"/>
      <c r="U318" s="36"/>
    </row>
    <row r="319" spans="1:21" s="4" customFormat="1" ht="36" customHeight="1">
      <c r="A319" s="27"/>
      <c r="B319" s="42"/>
      <c r="C319" s="28" t="s">
        <v>681</v>
      </c>
      <c r="D319" s="28" t="s">
        <v>258</v>
      </c>
      <c r="E319" s="63" t="s">
        <v>302</v>
      </c>
      <c r="F319" s="30" t="s">
        <v>328</v>
      </c>
      <c r="G319" s="30" t="s">
        <v>342</v>
      </c>
      <c r="H319" s="30" t="s">
        <v>261</v>
      </c>
      <c r="I319" s="30" t="s">
        <v>30</v>
      </c>
      <c r="J319" s="30" t="s">
        <v>20</v>
      </c>
      <c r="K319" s="31">
        <v>37660</v>
      </c>
      <c r="L319" s="28">
        <v>1</v>
      </c>
      <c r="M319" s="28"/>
      <c r="N319" s="32">
        <f t="shared" si="4"/>
        <v>0</v>
      </c>
      <c r="O319" s="33"/>
      <c r="P319" s="34"/>
      <c r="Q319" s="36"/>
      <c r="R319" s="36"/>
      <c r="S319" s="36"/>
      <c r="T319" s="36"/>
      <c r="U319" s="36"/>
    </row>
    <row r="320" spans="1:21" s="4" customFormat="1" ht="36" customHeight="1">
      <c r="A320" s="37"/>
      <c r="B320" s="43"/>
      <c r="C320" s="28" t="s">
        <v>682</v>
      </c>
      <c r="D320" s="28" t="s">
        <v>258</v>
      </c>
      <c r="E320" s="63" t="s">
        <v>302</v>
      </c>
      <c r="F320" s="30" t="s">
        <v>328</v>
      </c>
      <c r="G320" s="30" t="s">
        <v>342</v>
      </c>
      <c r="H320" s="30" t="s">
        <v>261</v>
      </c>
      <c r="I320" s="30" t="s">
        <v>30</v>
      </c>
      <c r="J320" s="30" t="s">
        <v>21</v>
      </c>
      <c r="K320" s="31">
        <v>37660</v>
      </c>
      <c r="L320" s="28"/>
      <c r="M320" s="28"/>
      <c r="N320" s="32">
        <f t="shared" si="4"/>
        <v>0</v>
      </c>
      <c r="O320" s="33"/>
      <c r="P320" s="34"/>
      <c r="Q320" s="36"/>
      <c r="R320" s="36"/>
      <c r="S320" s="36"/>
      <c r="T320" s="36"/>
      <c r="U320" s="36"/>
    </row>
    <row r="321" spans="1:22" s="4" customFormat="1" ht="36" customHeight="1">
      <c r="A321" s="39"/>
      <c r="B321" s="44"/>
      <c r="C321" s="28" t="s">
        <v>683</v>
      </c>
      <c r="D321" s="28" t="s">
        <v>258</v>
      </c>
      <c r="E321" s="63" t="s">
        <v>302</v>
      </c>
      <c r="F321" s="30" t="s">
        <v>343</v>
      </c>
      <c r="G321" s="30" t="s">
        <v>344</v>
      </c>
      <c r="H321" s="30">
        <v>999</v>
      </c>
      <c r="I321" s="30" t="s">
        <v>30</v>
      </c>
      <c r="J321" s="30" t="s">
        <v>13</v>
      </c>
      <c r="K321" s="31">
        <v>47710</v>
      </c>
      <c r="L321" s="28"/>
      <c r="M321" s="28"/>
      <c r="N321" s="32">
        <f t="shared" si="4"/>
        <v>0</v>
      </c>
      <c r="O321" s="33"/>
      <c r="P321" s="34"/>
      <c r="Q321" s="36"/>
      <c r="R321" s="36"/>
      <c r="S321" s="36"/>
      <c r="T321" s="36"/>
      <c r="U321" s="36"/>
    </row>
    <row r="322" spans="1:22" s="4" customFormat="1" ht="36" customHeight="1">
      <c r="A322" s="27"/>
      <c r="B322" s="42"/>
      <c r="C322" s="28" t="s">
        <v>684</v>
      </c>
      <c r="D322" s="28" t="s">
        <v>258</v>
      </c>
      <c r="E322" s="63" t="s">
        <v>302</v>
      </c>
      <c r="F322" s="30" t="s">
        <v>343</v>
      </c>
      <c r="G322" s="30" t="s">
        <v>344</v>
      </c>
      <c r="H322" s="30">
        <v>999</v>
      </c>
      <c r="I322" s="30" t="s">
        <v>30</v>
      </c>
      <c r="J322" s="30" t="s">
        <v>18</v>
      </c>
      <c r="K322" s="31">
        <v>47710</v>
      </c>
      <c r="L322" s="28">
        <v>1</v>
      </c>
      <c r="M322" s="28"/>
      <c r="N322" s="32">
        <f t="shared" si="4"/>
        <v>0</v>
      </c>
      <c r="O322" s="33"/>
      <c r="P322" s="34"/>
      <c r="Q322" s="36"/>
      <c r="R322" s="36"/>
      <c r="S322" s="36"/>
      <c r="T322" s="36"/>
      <c r="U322" s="36"/>
    </row>
    <row r="323" spans="1:22" s="4" customFormat="1" ht="36" customHeight="1">
      <c r="A323" s="27"/>
      <c r="B323" s="42"/>
      <c r="C323" s="28" t="s">
        <v>685</v>
      </c>
      <c r="D323" s="28" t="s">
        <v>258</v>
      </c>
      <c r="E323" s="63" t="s">
        <v>302</v>
      </c>
      <c r="F323" s="30" t="s">
        <v>343</v>
      </c>
      <c r="G323" s="30" t="s">
        <v>344</v>
      </c>
      <c r="H323" s="30">
        <v>999</v>
      </c>
      <c r="I323" s="30" t="s">
        <v>30</v>
      </c>
      <c r="J323" s="30" t="s">
        <v>19</v>
      </c>
      <c r="K323" s="31">
        <v>47710</v>
      </c>
      <c r="L323" s="28">
        <v>1</v>
      </c>
      <c r="M323" s="28"/>
      <c r="N323" s="32">
        <f t="shared" si="4"/>
        <v>0</v>
      </c>
      <c r="O323" s="33"/>
      <c r="P323" s="34"/>
      <c r="Q323" s="36"/>
      <c r="R323" s="36"/>
      <c r="S323" s="36"/>
      <c r="T323" s="36"/>
      <c r="U323" s="36"/>
    </row>
    <row r="324" spans="1:22" s="4" customFormat="1" ht="36" customHeight="1">
      <c r="A324" s="27"/>
      <c r="B324" s="42"/>
      <c r="C324" s="28" t="s">
        <v>686</v>
      </c>
      <c r="D324" s="28" t="s">
        <v>258</v>
      </c>
      <c r="E324" s="63" t="s">
        <v>302</v>
      </c>
      <c r="F324" s="30" t="s">
        <v>343</v>
      </c>
      <c r="G324" s="30" t="s">
        <v>344</v>
      </c>
      <c r="H324" s="30">
        <v>999</v>
      </c>
      <c r="I324" s="30" t="s">
        <v>30</v>
      </c>
      <c r="J324" s="30" t="s">
        <v>20</v>
      </c>
      <c r="K324" s="31">
        <v>47710</v>
      </c>
      <c r="L324" s="28">
        <v>1</v>
      </c>
      <c r="M324" s="28"/>
      <c r="N324" s="32">
        <f t="shared" si="4"/>
        <v>0</v>
      </c>
      <c r="O324" s="33"/>
      <c r="P324" s="34"/>
      <c r="Q324" s="36"/>
      <c r="R324" s="36"/>
      <c r="S324" s="36"/>
      <c r="T324" s="36"/>
      <c r="U324" s="36"/>
    </row>
    <row r="325" spans="1:22" s="4" customFormat="1" ht="36" customHeight="1">
      <c r="A325" s="37"/>
      <c r="B325" s="43"/>
      <c r="C325" s="28" t="s">
        <v>687</v>
      </c>
      <c r="D325" s="28" t="s">
        <v>258</v>
      </c>
      <c r="E325" s="63" t="s">
        <v>302</v>
      </c>
      <c r="F325" s="30" t="s">
        <v>343</v>
      </c>
      <c r="G325" s="30" t="s">
        <v>344</v>
      </c>
      <c r="H325" s="30">
        <v>999</v>
      </c>
      <c r="I325" s="30" t="s">
        <v>30</v>
      </c>
      <c r="J325" s="30" t="s">
        <v>21</v>
      </c>
      <c r="K325" s="31">
        <v>47710</v>
      </c>
      <c r="L325" s="28"/>
      <c r="M325" s="28"/>
      <c r="N325" s="32">
        <f t="shared" si="4"/>
        <v>0</v>
      </c>
      <c r="O325" s="33"/>
      <c r="P325" s="34"/>
      <c r="Q325" s="36"/>
      <c r="R325" s="36"/>
      <c r="S325" s="36"/>
      <c r="T325" s="36"/>
      <c r="U325" s="36"/>
    </row>
    <row r="326" spans="1:22" s="4" customFormat="1" ht="180" customHeight="1">
      <c r="A326" s="45"/>
      <c r="B326" s="47"/>
      <c r="C326" s="28" t="s">
        <v>688</v>
      </c>
      <c r="D326" s="28" t="s">
        <v>258</v>
      </c>
      <c r="E326" s="63" t="s">
        <v>302</v>
      </c>
      <c r="F326" s="30" t="s">
        <v>300</v>
      </c>
      <c r="G326" s="30" t="s">
        <v>345</v>
      </c>
      <c r="H326" s="30">
        <v>999</v>
      </c>
      <c r="I326" s="30" t="s">
        <v>30</v>
      </c>
      <c r="J326" s="30" t="s">
        <v>91</v>
      </c>
      <c r="K326" s="31">
        <v>48540</v>
      </c>
      <c r="L326" s="28">
        <v>1</v>
      </c>
      <c r="M326" s="28"/>
      <c r="N326" s="32">
        <f t="shared" si="4"/>
        <v>0</v>
      </c>
      <c r="O326" s="33"/>
      <c r="P326" s="34"/>
      <c r="Q326" s="36"/>
      <c r="R326" s="36"/>
      <c r="S326" s="36"/>
      <c r="T326" s="36"/>
      <c r="U326" s="36"/>
    </row>
    <row r="327" spans="1:22" s="4" customFormat="1" ht="180" customHeight="1">
      <c r="A327" s="45"/>
      <c r="B327" s="45"/>
      <c r="C327" s="28" t="s">
        <v>689</v>
      </c>
      <c r="D327" s="28" t="s">
        <v>258</v>
      </c>
      <c r="E327" s="63" t="s">
        <v>302</v>
      </c>
      <c r="F327" s="30" t="s">
        <v>300</v>
      </c>
      <c r="G327" s="30" t="s">
        <v>346</v>
      </c>
      <c r="H327" s="30" t="s">
        <v>261</v>
      </c>
      <c r="I327" s="30" t="s">
        <v>30</v>
      </c>
      <c r="J327" s="30" t="s">
        <v>91</v>
      </c>
      <c r="K327" s="31">
        <v>42680</v>
      </c>
      <c r="L327" s="28">
        <v>3</v>
      </c>
      <c r="M327" s="28"/>
      <c r="N327" s="32">
        <f t="shared" si="4"/>
        <v>0</v>
      </c>
      <c r="O327" s="33"/>
      <c r="P327" s="34"/>
      <c r="Q327" s="36"/>
      <c r="R327" s="36"/>
      <c r="S327" s="36"/>
      <c r="T327" s="36"/>
      <c r="U327" s="36"/>
    </row>
    <row r="328" spans="1:22" s="4" customFormat="1" ht="60" customHeight="1">
      <c r="A328" s="27"/>
      <c r="B328" s="5"/>
      <c r="C328" s="28" t="s">
        <v>690</v>
      </c>
      <c r="D328" s="28" t="s">
        <v>347</v>
      </c>
      <c r="E328" s="28"/>
      <c r="F328" s="30" t="s">
        <v>348</v>
      </c>
      <c r="G328" s="30" t="s">
        <v>349</v>
      </c>
      <c r="H328" s="30" t="s">
        <v>350</v>
      </c>
      <c r="I328" s="30" t="s">
        <v>30</v>
      </c>
      <c r="J328" s="30" t="s">
        <v>18</v>
      </c>
      <c r="K328" s="31">
        <v>64300</v>
      </c>
      <c r="L328" s="28">
        <v>1</v>
      </c>
      <c r="M328" s="28"/>
      <c r="N328" s="32">
        <f t="shared" si="4"/>
        <v>0</v>
      </c>
      <c r="O328" s="33"/>
      <c r="P328" s="34"/>
      <c r="Q328" s="36"/>
      <c r="R328" s="36"/>
      <c r="S328" s="36"/>
      <c r="T328" s="36"/>
      <c r="U328" s="36"/>
      <c r="V328" s="36"/>
    </row>
    <row r="329" spans="1:22" s="4" customFormat="1" ht="60" customHeight="1">
      <c r="A329" s="27"/>
      <c r="B329" s="5"/>
      <c r="C329" s="28" t="s">
        <v>691</v>
      </c>
      <c r="D329" s="28" t="s">
        <v>347</v>
      </c>
      <c r="E329" s="28"/>
      <c r="F329" s="30" t="s">
        <v>348</v>
      </c>
      <c r="G329" s="30" t="s">
        <v>349</v>
      </c>
      <c r="H329" s="30" t="s">
        <v>350</v>
      </c>
      <c r="I329" s="30" t="s">
        <v>30</v>
      </c>
      <c r="J329" s="30" t="s">
        <v>19</v>
      </c>
      <c r="K329" s="31">
        <v>64300</v>
      </c>
      <c r="L329" s="28">
        <v>1</v>
      </c>
      <c r="M329" s="28"/>
      <c r="N329" s="32">
        <f t="shared" si="4"/>
        <v>0</v>
      </c>
      <c r="O329" s="33"/>
      <c r="P329" s="34"/>
      <c r="Q329" s="36"/>
      <c r="R329" s="36"/>
      <c r="S329" s="36"/>
      <c r="T329" s="36"/>
      <c r="U329" s="36"/>
      <c r="V329" s="36"/>
    </row>
    <row r="330" spans="1:22" s="4" customFormat="1" ht="60" customHeight="1">
      <c r="A330" s="37"/>
      <c r="B330" s="38"/>
      <c r="C330" s="28" t="s">
        <v>692</v>
      </c>
      <c r="D330" s="28" t="s">
        <v>347</v>
      </c>
      <c r="E330" s="28"/>
      <c r="F330" s="30" t="s">
        <v>348</v>
      </c>
      <c r="G330" s="30" t="s">
        <v>349</v>
      </c>
      <c r="H330" s="30" t="s">
        <v>350</v>
      </c>
      <c r="I330" s="30" t="s">
        <v>30</v>
      </c>
      <c r="J330" s="30" t="s">
        <v>20</v>
      </c>
      <c r="K330" s="31">
        <v>64300</v>
      </c>
      <c r="L330" s="28">
        <v>1</v>
      </c>
      <c r="M330" s="28"/>
      <c r="N330" s="32">
        <f t="shared" si="4"/>
        <v>0</v>
      </c>
      <c r="O330" s="33"/>
      <c r="P330" s="34"/>
      <c r="Q330" s="36"/>
      <c r="R330" s="36"/>
      <c r="S330" s="36"/>
      <c r="T330" s="36"/>
      <c r="U330" s="36"/>
      <c r="V330" s="36"/>
    </row>
    <row r="331" spans="1:22" s="4" customFormat="1" ht="90" customHeight="1">
      <c r="A331" s="39"/>
      <c r="B331" s="40"/>
      <c r="C331" s="28" t="s">
        <v>693</v>
      </c>
      <c r="D331" s="28" t="s">
        <v>347</v>
      </c>
      <c r="E331" s="28"/>
      <c r="F331" s="30" t="s">
        <v>351</v>
      </c>
      <c r="G331" s="30" t="s">
        <v>352</v>
      </c>
      <c r="H331" s="30" t="s">
        <v>353</v>
      </c>
      <c r="I331" s="30" t="s">
        <v>30</v>
      </c>
      <c r="J331" s="30" t="s">
        <v>18</v>
      </c>
      <c r="K331" s="31">
        <v>21430</v>
      </c>
      <c r="L331" s="28">
        <v>1</v>
      </c>
      <c r="M331" s="28"/>
      <c r="N331" s="32">
        <f t="shared" si="4"/>
        <v>0</v>
      </c>
      <c r="O331" s="33"/>
      <c r="P331" s="34"/>
      <c r="Q331" s="36"/>
      <c r="R331" s="36"/>
      <c r="S331" s="36"/>
      <c r="T331" s="36"/>
      <c r="U331" s="36"/>
      <c r="V331" s="36"/>
    </row>
    <row r="332" spans="1:22" s="4" customFormat="1" ht="90" customHeight="1">
      <c r="A332" s="37"/>
      <c r="B332" s="38"/>
      <c r="C332" s="28" t="s">
        <v>694</v>
      </c>
      <c r="D332" s="28" t="s">
        <v>347</v>
      </c>
      <c r="E332" s="28"/>
      <c r="F332" s="30" t="s">
        <v>351</v>
      </c>
      <c r="G332" s="30" t="s">
        <v>354</v>
      </c>
      <c r="H332" s="30" t="s">
        <v>353</v>
      </c>
      <c r="I332" s="30" t="s">
        <v>30</v>
      </c>
      <c r="J332" s="30" t="s">
        <v>19</v>
      </c>
      <c r="K332" s="31">
        <v>21430</v>
      </c>
      <c r="L332" s="28">
        <v>1</v>
      </c>
      <c r="M332" s="28"/>
      <c r="N332" s="32">
        <f t="shared" ref="N332:N352" si="5">K332*M332</f>
        <v>0</v>
      </c>
      <c r="O332" s="33"/>
      <c r="P332" s="34"/>
      <c r="Q332" s="36"/>
      <c r="R332" s="36"/>
      <c r="S332" s="36"/>
      <c r="T332" s="36"/>
      <c r="U332" s="36"/>
      <c r="V332" s="36"/>
    </row>
    <row r="333" spans="1:22" s="4" customFormat="1" ht="60" customHeight="1">
      <c r="A333" s="39"/>
      <c r="B333" s="40"/>
      <c r="C333" s="28" t="s">
        <v>695</v>
      </c>
      <c r="D333" s="28" t="s">
        <v>347</v>
      </c>
      <c r="E333" s="28"/>
      <c r="F333" s="30" t="s">
        <v>343</v>
      </c>
      <c r="G333" s="30" t="s">
        <v>355</v>
      </c>
      <c r="H333" s="30" t="s">
        <v>353</v>
      </c>
      <c r="I333" s="30" t="s">
        <v>30</v>
      </c>
      <c r="J333" s="30" t="s">
        <v>18</v>
      </c>
      <c r="K333" s="31">
        <v>26610</v>
      </c>
      <c r="L333" s="28">
        <v>2</v>
      </c>
      <c r="M333" s="28"/>
      <c r="N333" s="32">
        <f t="shared" si="5"/>
        <v>0</v>
      </c>
      <c r="O333" s="33"/>
      <c r="P333" s="34"/>
      <c r="Q333" s="36"/>
      <c r="R333" s="36"/>
      <c r="S333" s="36"/>
      <c r="T333" s="36"/>
      <c r="U333" s="36"/>
      <c r="V333" s="36"/>
    </row>
    <row r="334" spans="1:22" s="4" customFormat="1" ht="60" customHeight="1">
      <c r="A334" s="27"/>
      <c r="B334" s="5"/>
      <c r="C334" s="28" t="s">
        <v>696</v>
      </c>
      <c r="D334" s="28" t="s">
        <v>347</v>
      </c>
      <c r="E334" s="28"/>
      <c r="F334" s="30" t="s">
        <v>343</v>
      </c>
      <c r="G334" s="30" t="s">
        <v>356</v>
      </c>
      <c r="H334" s="30" t="s">
        <v>353</v>
      </c>
      <c r="I334" s="30" t="s">
        <v>30</v>
      </c>
      <c r="J334" s="30" t="s">
        <v>19</v>
      </c>
      <c r="K334" s="31">
        <v>26610</v>
      </c>
      <c r="L334" s="28">
        <v>2</v>
      </c>
      <c r="M334" s="28"/>
      <c r="N334" s="32">
        <f t="shared" si="5"/>
        <v>0</v>
      </c>
      <c r="O334" s="33"/>
      <c r="P334" s="34"/>
      <c r="Q334" s="36"/>
      <c r="R334" s="36"/>
      <c r="S334" s="36"/>
      <c r="T334" s="36"/>
      <c r="U334" s="36"/>
      <c r="V334" s="36"/>
    </row>
    <row r="335" spans="1:22" s="4" customFormat="1" ht="60" customHeight="1">
      <c r="A335" s="37"/>
      <c r="B335" s="38"/>
      <c r="C335" s="28" t="s">
        <v>697</v>
      </c>
      <c r="D335" s="28" t="s">
        <v>347</v>
      </c>
      <c r="E335" s="28"/>
      <c r="F335" s="30" t="s">
        <v>343</v>
      </c>
      <c r="G335" s="30" t="s">
        <v>356</v>
      </c>
      <c r="H335" s="30" t="s">
        <v>353</v>
      </c>
      <c r="I335" s="30" t="s">
        <v>30</v>
      </c>
      <c r="J335" s="30" t="s">
        <v>20</v>
      </c>
      <c r="K335" s="31">
        <v>26610</v>
      </c>
      <c r="L335" s="28">
        <v>1</v>
      </c>
      <c r="M335" s="28"/>
      <c r="N335" s="32">
        <f t="shared" si="5"/>
        <v>0</v>
      </c>
      <c r="O335" s="33"/>
      <c r="P335" s="34"/>
      <c r="Q335" s="36"/>
      <c r="R335" s="36"/>
      <c r="S335" s="36"/>
      <c r="T335" s="36"/>
      <c r="U335" s="36"/>
      <c r="V335" s="36"/>
    </row>
    <row r="336" spans="1:22" s="4" customFormat="1" ht="45" customHeight="1">
      <c r="A336" s="39"/>
      <c r="B336" s="40"/>
      <c r="C336" s="28" t="s">
        <v>698</v>
      </c>
      <c r="D336" s="28" t="s">
        <v>347</v>
      </c>
      <c r="E336" s="28"/>
      <c r="F336" s="30" t="s">
        <v>357</v>
      </c>
      <c r="G336" s="30" t="s">
        <v>358</v>
      </c>
      <c r="H336" s="30" t="s">
        <v>350</v>
      </c>
      <c r="I336" s="30" t="s">
        <v>30</v>
      </c>
      <c r="J336" s="30">
        <v>30</v>
      </c>
      <c r="K336" s="31">
        <v>52480</v>
      </c>
      <c r="L336" s="28">
        <v>1</v>
      </c>
      <c r="M336" s="28"/>
      <c r="N336" s="32">
        <f t="shared" si="5"/>
        <v>0</v>
      </c>
      <c r="O336" s="33"/>
      <c r="P336" s="34"/>
      <c r="Q336" s="36"/>
      <c r="R336" s="36"/>
      <c r="S336" s="36"/>
      <c r="T336" s="36"/>
      <c r="U336" s="36"/>
      <c r="V336" s="36"/>
    </row>
    <row r="337" spans="1:22" s="4" customFormat="1" ht="45" customHeight="1">
      <c r="A337" s="27"/>
      <c r="B337" s="5"/>
      <c r="C337" s="28" t="s">
        <v>699</v>
      </c>
      <c r="D337" s="28" t="s">
        <v>347</v>
      </c>
      <c r="E337" s="28"/>
      <c r="F337" s="30" t="s">
        <v>357</v>
      </c>
      <c r="G337" s="30" t="s">
        <v>359</v>
      </c>
      <c r="H337" s="30" t="s">
        <v>350</v>
      </c>
      <c r="I337" s="30" t="s">
        <v>30</v>
      </c>
      <c r="J337" s="30">
        <v>32</v>
      </c>
      <c r="K337" s="31">
        <v>52480</v>
      </c>
      <c r="L337" s="28">
        <v>2</v>
      </c>
      <c r="M337" s="28"/>
      <c r="N337" s="32">
        <f t="shared" si="5"/>
        <v>0</v>
      </c>
      <c r="O337" s="33"/>
      <c r="P337" s="34"/>
      <c r="Q337" s="36"/>
      <c r="R337" s="36"/>
      <c r="S337" s="36"/>
      <c r="T337" s="36"/>
      <c r="U337" s="36"/>
      <c r="V337" s="36"/>
    </row>
    <row r="338" spans="1:22" s="4" customFormat="1" ht="45" customHeight="1">
      <c r="A338" s="27"/>
      <c r="B338" s="5"/>
      <c r="C338" s="28" t="s">
        <v>700</v>
      </c>
      <c r="D338" s="28" t="s">
        <v>347</v>
      </c>
      <c r="E338" s="28"/>
      <c r="F338" s="30" t="s">
        <v>357</v>
      </c>
      <c r="G338" s="30" t="s">
        <v>359</v>
      </c>
      <c r="H338" s="30" t="s">
        <v>350</v>
      </c>
      <c r="I338" s="30" t="s">
        <v>30</v>
      </c>
      <c r="J338" s="30">
        <v>34</v>
      </c>
      <c r="K338" s="31">
        <v>52480</v>
      </c>
      <c r="L338" s="28">
        <v>1</v>
      </c>
      <c r="M338" s="28"/>
      <c r="N338" s="32">
        <f t="shared" si="5"/>
        <v>0</v>
      </c>
      <c r="O338" s="33"/>
      <c r="P338" s="34"/>
      <c r="Q338" s="36"/>
      <c r="R338" s="36"/>
      <c r="S338" s="36"/>
      <c r="T338" s="36"/>
      <c r="U338" s="36"/>
      <c r="V338" s="36"/>
    </row>
    <row r="339" spans="1:22" s="4" customFormat="1" ht="45" customHeight="1">
      <c r="A339" s="37"/>
      <c r="B339" s="38"/>
      <c r="C339" s="28" t="s">
        <v>701</v>
      </c>
      <c r="D339" s="28" t="s">
        <v>347</v>
      </c>
      <c r="E339" s="28"/>
      <c r="F339" s="30" t="s">
        <v>357</v>
      </c>
      <c r="G339" s="30" t="s">
        <v>359</v>
      </c>
      <c r="H339" s="30" t="s">
        <v>350</v>
      </c>
      <c r="I339" s="30" t="s">
        <v>30</v>
      </c>
      <c r="J339" s="30">
        <v>36</v>
      </c>
      <c r="K339" s="31">
        <v>52480</v>
      </c>
      <c r="L339" s="28">
        <v>1</v>
      </c>
      <c r="M339" s="28"/>
      <c r="N339" s="32">
        <f t="shared" si="5"/>
        <v>0</v>
      </c>
      <c r="O339" s="33"/>
      <c r="P339" s="34"/>
      <c r="Q339" s="36"/>
      <c r="R339" s="36"/>
      <c r="S339" s="36"/>
      <c r="T339" s="36"/>
      <c r="U339" s="36"/>
      <c r="V339" s="36"/>
    </row>
    <row r="340" spans="1:22" s="4" customFormat="1" ht="45" customHeight="1">
      <c r="A340" s="39"/>
      <c r="B340" s="40"/>
      <c r="C340" s="28" t="s">
        <v>702</v>
      </c>
      <c r="D340" s="28" t="s">
        <v>347</v>
      </c>
      <c r="E340" s="28"/>
      <c r="F340" s="30" t="s">
        <v>360</v>
      </c>
      <c r="G340" s="30" t="s">
        <v>361</v>
      </c>
      <c r="H340" s="30" t="s">
        <v>353</v>
      </c>
      <c r="I340" s="30" t="s">
        <v>30</v>
      </c>
      <c r="J340" s="30">
        <v>30</v>
      </c>
      <c r="K340" s="31">
        <v>53960</v>
      </c>
      <c r="L340" s="28">
        <v>1</v>
      </c>
      <c r="M340" s="28"/>
      <c r="N340" s="32">
        <f t="shared" si="5"/>
        <v>0</v>
      </c>
      <c r="O340" s="33"/>
      <c r="P340" s="34"/>
      <c r="Q340" s="36"/>
      <c r="R340" s="36"/>
      <c r="S340" s="36"/>
      <c r="T340" s="36"/>
      <c r="U340" s="36"/>
      <c r="V340" s="36"/>
    </row>
    <row r="341" spans="1:22" s="4" customFormat="1" ht="45" customHeight="1">
      <c r="A341" s="27"/>
      <c r="B341" s="5"/>
      <c r="C341" s="28" t="s">
        <v>703</v>
      </c>
      <c r="D341" s="28" t="s">
        <v>347</v>
      </c>
      <c r="E341" s="28"/>
      <c r="F341" s="30" t="s">
        <v>360</v>
      </c>
      <c r="G341" s="30" t="s">
        <v>362</v>
      </c>
      <c r="H341" s="30" t="s">
        <v>353</v>
      </c>
      <c r="I341" s="30" t="s">
        <v>30</v>
      </c>
      <c r="J341" s="30">
        <v>32</v>
      </c>
      <c r="K341" s="31">
        <v>53960</v>
      </c>
      <c r="L341" s="28">
        <v>2</v>
      </c>
      <c r="M341" s="28"/>
      <c r="N341" s="32">
        <f t="shared" si="5"/>
        <v>0</v>
      </c>
      <c r="O341" s="33"/>
      <c r="P341" s="34"/>
      <c r="Q341" s="36"/>
      <c r="R341" s="36"/>
      <c r="S341" s="36"/>
      <c r="T341" s="36"/>
      <c r="U341" s="36"/>
      <c r="V341" s="36"/>
    </row>
    <row r="342" spans="1:22" s="4" customFormat="1" ht="45" customHeight="1">
      <c r="A342" s="27"/>
      <c r="B342" s="5"/>
      <c r="C342" s="28" t="s">
        <v>704</v>
      </c>
      <c r="D342" s="28" t="s">
        <v>347</v>
      </c>
      <c r="E342" s="28"/>
      <c r="F342" s="30" t="s">
        <v>360</v>
      </c>
      <c r="G342" s="30" t="s">
        <v>362</v>
      </c>
      <c r="H342" s="30" t="s">
        <v>353</v>
      </c>
      <c r="I342" s="30" t="s">
        <v>30</v>
      </c>
      <c r="J342" s="30">
        <v>34</v>
      </c>
      <c r="K342" s="31">
        <v>53960</v>
      </c>
      <c r="L342" s="28">
        <v>1</v>
      </c>
      <c r="M342" s="28"/>
      <c r="N342" s="32">
        <f t="shared" si="5"/>
        <v>0</v>
      </c>
      <c r="O342" s="33"/>
      <c r="P342" s="34"/>
      <c r="Q342" s="36"/>
      <c r="R342" s="36"/>
      <c r="S342" s="36"/>
      <c r="T342" s="36"/>
      <c r="U342" s="36"/>
      <c r="V342" s="36"/>
    </row>
    <row r="343" spans="1:22" s="4" customFormat="1" ht="45" customHeight="1">
      <c r="A343" s="27"/>
      <c r="B343" s="5"/>
      <c r="C343" s="28" t="s">
        <v>705</v>
      </c>
      <c r="D343" s="28" t="s">
        <v>347</v>
      </c>
      <c r="E343" s="28"/>
      <c r="F343" s="30" t="s">
        <v>360</v>
      </c>
      <c r="G343" s="30" t="s">
        <v>362</v>
      </c>
      <c r="H343" s="30" t="s">
        <v>353</v>
      </c>
      <c r="I343" s="30" t="s">
        <v>30</v>
      </c>
      <c r="J343" s="30">
        <v>36</v>
      </c>
      <c r="K343" s="31">
        <v>53960</v>
      </c>
      <c r="L343" s="28">
        <v>1</v>
      </c>
      <c r="M343" s="28"/>
      <c r="N343" s="32">
        <f t="shared" si="5"/>
        <v>0</v>
      </c>
      <c r="O343" s="33"/>
      <c r="P343" s="34"/>
      <c r="Q343" s="36"/>
      <c r="R343" s="36"/>
      <c r="S343" s="36"/>
      <c r="T343" s="36"/>
      <c r="U343" s="36"/>
      <c r="V343" s="36"/>
    </row>
    <row r="344" spans="1:22" s="4" customFormat="1" ht="60" customHeight="1">
      <c r="A344" s="39"/>
      <c r="B344" s="40"/>
      <c r="C344" s="28" t="s">
        <v>706</v>
      </c>
      <c r="D344" s="28" t="s">
        <v>347</v>
      </c>
      <c r="E344" s="28"/>
      <c r="F344" s="30" t="s">
        <v>360</v>
      </c>
      <c r="G344" s="30" t="s">
        <v>362</v>
      </c>
      <c r="H344" s="30" t="s">
        <v>363</v>
      </c>
      <c r="I344" s="30" t="s">
        <v>364</v>
      </c>
      <c r="J344" s="30">
        <v>30</v>
      </c>
      <c r="K344" s="31">
        <v>53960</v>
      </c>
      <c r="L344" s="28"/>
      <c r="M344" s="28"/>
      <c r="N344" s="32">
        <f t="shared" si="5"/>
        <v>0</v>
      </c>
      <c r="O344" s="33"/>
      <c r="P344" s="34"/>
      <c r="Q344" s="36"/>
      <c r="R344" s="36"/>
      <c r="S344" s="36"/>
      <c r="T344" s="36"/>
      <c r="U344" s="36"/>
      <c r="V344" s="36"/>
    </row>
    <row r="345" spans="1:22" s="4" customFormat="1" ht="60" customHeight="1">
      <c r="A345" s="27"/>
      <c r="B345" s="5"/>
      <c r="C345" s="28" t="s">
        <v>707</v>
      </c>
      <c r="D345" s="28" t="s">
        <v>347</v>
      </c>
      <c r="E345" s="28"/>
      <c r="F345" s="30" t="s">
        <v>360</v>
      </c>
      <c r="G345" s="30" t="s">
        <v>362</v>
      </c>
      <c r="H345" s="30" t="s">
        <v>363</v>
      </c>
      <c r="I345" s="30" t="s">
        <v>364</v>
      </c>
      <c r="J345" s="30">
        <v>32</v>
      </c>
      <c r="K345" s="31">
        <v>53960</v>
      </c>
      <c r="L345" s="28">
        <v>1</v>
      </c>
      <c r="M345" s="28"/>
      <c r="N345" s="32">
        <f t="shared" si="5"/>
        <v>0</v>
      </c>
      <c r="O345" s="33"/>
      <c r="P345" s="34"/>
      <c r="Q345" s="36"/>
      <c r="R345" s="36"/>
      <c r="S345" s="36"/>
      <c r="T345" s="36"/>
      <c r="U345" s="36"/>
      <c r="V345" s="36"/>
    </row>
    <row r="346" spans="1:22" s="4" customFormat="1" ht="60" customHeight="1">
      <c r="A346" s="37"/>
      <c r="B346" s="38"/>
      <c r="C346" s="28" t="s">
        <v>708</v>
      </c>
      <c r="D346" s="28" t="s">
        <v>347</v>
      </c>
      <c r="E346" s="28"/>
      <c r="F346" s="30" t="s">
        <v>360</v>
      </c>
      <c r="G346" s="30" t="s">
        <v>362</v>
      </c>
      <c r="H346" s="30" t="s">
        <v>363</v>
      </c>
      <c r="I346" s="30" t="s">
        <v>364</v>
      </c>
      <c r="J346" s="30">
        <v>34</v>
      </c>
      <c r="K346" s="31">
        <v>53960</v>
      </c>
      <c r="L346" s="28">
        <v>1</v>
      </c>
      <c r="M346" s="28"/>
      <c r="N346" s="32">
        <f t="shared" si="5"/>
        <v>0</v>
      </c>
      <c r="O346" s="33"/>
      <c r="P346" s="34"/>
      <c r="Q346" s="36"/>
      <c r="R346" s="36"/>
      <c r="S346" s="36"/>
      <c r="T346" s="36"/>
      <c r="U346" s="36"/>
      <c r="V346" s="36"/>
    </row>
    <row r="347" spans="1:22" s="4" customFormat="1" ht="60" customHeight="1">
      <c r="A347" s="39"/>
      <c r="B347" s="40"/>
      <c r="C347" s="28" t="s">
        <v>709</v>
      </c>
      <c r="D347" s="28" t="s">
        <v>347</v>
      </c>
      <c r="E347" s="28"/>
      <c r="F347" s="30" t="s">
        <v>365</v>
      </c>
      <c r="G347" s="30" t="s">
        <v>366</v>
      </c>
      <c r="H347" s="30" t="s">
        <v>353</v>
      </c>
      <c r="I347" s="30" t="s">
        <v>30</v>
      </c>
      <c r="J347" s="30" t="s">
        <v>18</v>
      </c>
      <c r="K347" s="31">
        <v>83520</v>
      </c>
      <c r="L347" s="28">
        <v>1</v>
      </c>
      <c r="M347" s="28"/>
      <c r="N347" s="32">
        <f t="shared" si="5"/>
        <v>0</v>
      </c>
      <c r="O347" s="33"/>
      <c r="P347" s="34"/>
      <c r="Q347" s="36"/>
      <c r="R347" s="36"/>
      <c r="S347" s="36"/>
      <c r="T347" s="36"/>
      <c r="U347" s="36"/>
      <c r="V347" s="36"/>
    </row>
    <row r="348" spans="1:22" s="4" customFormat="1" ht="60" customHeight="1">
      <c r="A348" s="27"/>
      <c r="B348" s="5"/>
      <c r="C348" s="28" t="s">
        <v>710</v>
      </c>
      <c r="D348" s="28" t="s">
        <v>347</v>
      </c>
      <c r="E348" s="28"/>
      <c r="F348" s="30" t="s">
        <v>365</v>
      </c>
      <c r="G348" s="30" t="s">
        <v>367</v>
      </c>
      <c r="H348" s="30" t="s">
        <v>353</v>
      </c>
      <c r="I348" s="30" t="s">
        <v>30</v>
      </c>
      <c r="J348" s="30" t="s">
        <v>19</v>
      </c>
      <c r="K348" s="31">
        <v>83520</v>
      </c>
      <c r="L348" s="28">
        <v>1</v>
      </c>
      <c r="M348" s="28"/>
      <c r="N348" s="32">
        <f t="shared" si="5"/>
        <v>0</v>
      </c>
      <c r="O348" s="33"/>
      <c r="P348" s="34"/>
      <c r="Q348" s="36"/>
      <c r="R348" s="36"/>
      <c r="S348" s="36"/>
      <c r="T348" s="36"/>
      <c r="U348" s="36"/>
      <c r="V348" s="36"/>
    </row>
    <row r="349" spans="1:22" s="4" customFormat="1" ht="60" customHeight="1">
      <c r="A349" s="37"/>
      <c r="B349" s="38"/>
      <c r="C349" s="28" t="s">
        <v>711</v>
      </c>
      <c r="D349" s="28" t="s">
        <v>347</v>
      </c>
      <c r="E349" s="28"/>
      <c r="F349" s="30" t="s">
        <v>365</v>
      </c>
      <c r="G349" s="30" t="s">
        <v>367</v>
      </c>
      <c r="H349" s="30" t="s">
        <v>353</v>
      </c>
      <c r="I349" s="30" t="s">
        <v>30</v>
      </c>
      <c r="J349" s="30" t="s">
        <v>20</v>
      </c>
      <c r="K349" s="31">
        <v>83520</v>
      </c>
      <c r="L349" s="28"/>
      <c r="M349" s="28"/>
      <c r="N349" s="32">
        <f t="shared" si="5"/>
        <v>0</v>
      </c>
      <c r="O349" s="33"/>
      <c r="P349" s="34"/>
      <c r="Q349" s="36"/>
      <c r="R349" s="36"/>
      <c r="S349" s="36"/>
      <c r="T349" s="36"/>
      <c r="U349" s="36"/>
      <c r="V349" s="36"/>
    </row>
    <row r="350" spans="1:22" s="4" customFormat="1" ht="180" customHeight="1">
      <c r="A350" s="45"/>
      <c r="B350" s="48"/>
      <c r="C350" s="28" t="s">
        <v>712</v>
      </c>
      <c r="D350" s="28" t="s">
        <v>347</v>
      </c>
      <c r="E350" s="28"/>
      <c r="F350" s="30" t="s">
        <v>80</v>
      </c>
      <c r="G350" s="30" t="s">
        <v>368</v>
      </c>
      <c r="H350" s="30" t="s">
        <v>353</v>
      </c>
      <c r="I350" s="30" t="s">
        <v>30</v>
      </c>
      <c r="J350" s="30" t="s">
        <v>20</v>
      </c>
      <c r="K350" s="31">
        <v>23650</v>
      </c>
      <c r="L350" s="28">
        <v>3</v>
      </c>
      <c r="M350" s="28"/>
      <c r="N350" s="32">
        <f t="shared" si="5"/>
        <v>0</v>
      </c>
      <c r="O350" s="33"/>
      <c r="P350" s="34"/>
      <c r="Q350" s="36"/>
      <c r="R350" s="36"/>
      <c r="S350" s="36"/>
      <c r="T350" s="36"/>
      <c r="U350" s="36"/>
      <c r="V350" s="36"/>
    </row>
    <row r="351" spans="1:22" s="4" customFormat="1" ht="180" customHeight="1">
      <c r="A351" s="45"/>
      <c r="B351" s="48"/>
      <c r="C351" s="28" t="s">
        <v>713</v>
      </c>
      <c r="D351" s="28" t="s">
        <v>347</v>
      </c>
      <c r="E351" s="28"/>
      <c r="F351" s="30" t="s">
        <v>369</v>
      </c>
      <c r="G351" s="30" t="s">
        <v>370</v>
      </c>
      <c r="H351" s="30" t="s">
        <v>371</v>
      </c>
      <c r="I351" s="30" t="s">
        <v>235</v>
      </c>
      <c r="J351" s="30"/>
      <c r="K351" s="31">
        <v>17740</v>
      </c>
      <c r="L351" s="28">
        <v>3</v>
      </c>
      <c r="M351" s="28"/>
      <c r="N351" s="32">
        <f t="shared" si="5"/>
        <v>0</v>
      </c>
      <c r="O351" s="33"/>
      <c r="P351" s="34"/>
      <c r="Q351" s="36"/>
      <c r="R351" s="36"/>
      <c r="S351" s="36"/>
      <c r="T351" s="36"/>
      <c r="U351" s="36"/>
      <c r="V351" s="36"/>
    </row>
    <row r="352" spans="1:22" s="4" customFormat="1" ht="180" customHeight="1">
      <c r="A352" s="45"/>
      <c r="B352" s="48"/>
      <c r="C352" s="28" t="s">
        <v>714</v>
      </c>
      <c r="D352" s="28" t="s">
        <v>347</v>
      </c>
      <c r="E352" s="28"/>
      <c r="F352" s="30" t="s">
        <v>369</v>
      </c>
      <c r="G352" s="30" t="s">
        <v>372</v>
      </c>
      <c r="H352" s="30" t="s">
        <v>353</v>
      </c>
      <c r="I352" s="30" t="s">
        <v>30</v>
      </c>
      <c r="J352" s="30"/>
      <c r="K352" s="31">
        <v>17740</v>
      </c>
      <c r="L352" s="28">
        <v>17</v>
      </c>
      <c r="M352" s="28"/>
      <c r="N352" s="32">
        <f t="shared" si="5"/>
        <v>0</v>
      </c>
      <c r="O352" s="33"/>
      <c r="P352" s="34"/>
      <c r="Q352" s="36"/>
      <c r="R352" s="36"/>
      <c r="S352" s="36"/>
      <c r="T352" s="36"/>
      <c r="U352" s="36"/>
      <c r="V352" s="36"/>
    </row>
    <row r="353" spans="11:28">
      <c r="K353" s="36"/>
      <c r="N353" s="7"/>
      <c r="AB353" s="3"/>
    </row>
    <row r="354" spans="11:28">
      <c r="K354" s="36"/>
      <c r="N354" s="7"/>
      <c r="AB354" s="3"/>
    </row>
    <row r="355" spans="11:28">
      <c r="K355" s="36"/>
      <c r="N355" s="7"/>
      <c r="AB355" s="3"/>
    </row>
    <row r="356" spans="11:28">
      <c r="K356" s="36"/>
      <c r="N356" s="7"/>
      <c r="AB356" s="3"/>
    </row>
    <row r="357" spans="11:28">
      <c r="K357" s="36"/>
      <c r="N357" s="7"/>
      <c r="AB357" s="3"/>
    </row>
    <row r="358" spans="11:28">
      <c r="K358" s="36"/>
      <c r="N358" s="7"/>
      <c r="AB358" s="3"/>
    </row>
    <row r="359" spans="11:28">
      <c r="K359" s="36"/>
      <c r="N359" s="7"/>
      <c r="AB359" s="3"/>
    </row>
    <row r="360" spans="11:28">
      <c r="K360" s="36"/>
      <c r="N360" s="7"/>
      <c r="AB360" s="3"/>
    </row>
    <row r="361" spans="11:28">
      <c r="K361" s="36"/>
      <c r="N361" s="7"/>
      <c r="AB361" s="3"/>
    </row>
    <row r="362" spans="11:28">
      <c r="K362" s="36"/>
      <c r="N362" s="7"/>
      <c r="AB362" s="3"/>
    </row>
    <row r="363" spans="11:28">
      <c r="K363" s="36"/>
      <c r="N363" s="7"/>
      <c r="AB363" s="3"/>
    </row>
    <row r="364" spans="11:28">
      <c r="K364" s="36"/>
      <c r="N364" s="7"/>
      <c r="AB364" s="3"/>
    </row>
    <row r="365" spans="11:28">
      <c r="K365" s="36"/>
      <c r="N365" s="7"/>
      <c r="AB365" s="3"/>
    </row>
  </sheetData>
  <mergeCells count="3">
    <mergeCell ref="A10:B10"/>
    <mergeCell ref="H10:I10"/>
    <mergeCell ref="A1:N1"/>
  </mergeCells>
  <phoneticPr fontId="3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635C4-D62C-464E-B7D3-7EA870D6D8E7}">
  <sheetPr>
    <tabColor rgb="FF33B8A8"/>
  </sheetPr>
  <dimension ref="A1:AE191"/>
  <sheetViews>
    <sheetView zoomScale="70" zoomScaleNormal="70" workbookViewId="0">
      <pane xSplit="2" ySplit="10" topLeftCell="C11" activePane="bottomRight" state="frozen"/>
      <selection pane="topRight" activeCell="C1" sqref="C1"/>
      <selection pane="bottomLeft" activeCell="A3" sqref="A3"/>
      <selection pane="bottomRight" activeCell="C5" sqref="C5"/>
    </sheetView>
  </sheetViews>
  <sheetFormatPr defaultRowHeight="15.75"/>
  <cols>
    <col min="1" max="1" width="27.375" style="25" customWidth="1"/>
    <col min="2" max="2" width="31.25" style="25" customWidth="1"/>
    <col min="3" max="3" width="59.625" style="25" bestFit="1" customWidth="1"/>
    <col min="4" max="4" width="9" style="25"/>
    <col min="5" max="5" width="11.75" style="25" bestFit="1" customWidth="1"/>
    <col min="6" max="6" width="12" style="25" bestFit="1" customWidth="1"/>
    <col min="7" max="7" width="19.25" style="25" bestFit="1" customWidth="1"/>
    <col min="8" max="8" width="20.875" style="25" bestFit="1" customWidth="1"/>
    <col min="9" max="9" width="9.125" style="25" bestFit="1" customWidth="1"/>
    <col min="10" max="10" width="7.375" style="25" bestFit="1" customWidth="1"/>
    <col min="11" max="11" width="26.125" style="25" bestFit="1" customWidth="1"/>
    <col min="12" max="12" width="7.125" style="25" bestFit="1" customWidth="1"/>
    <col min="13" max="13" width="12.125" style="25" bestFit="1" customWidth="1"/>
    <col min="14" max="14" width="7.125" style="25" bestFit="1" customWidth="1"/>
    <col min="15" max="15" width="11.125" style="25" customWidth="1"/>
    <col min="16" max="16" width="7" style="25" bestFit="1" customWidth="1"/>
    <col min="17" max="17" width="8.25" style="25" bestFit="1" customWidth="1"/>
    <col min="18" max="18" width="20.5" style="25" customWidth="1"/>
    <col min="19" max="16384" width="9" style="71"/>
  </cols>
  <sheetData>
    <row r="1" spans="1:30" s="65" customFormat="1" ht="26.25">
      <c r="A1" s="50" t="s">
        <v>726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</row>
    <row r="2" spans="1:30" s="6" customForma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</row>
    <row r="3" spans="1:30" s="6" customFormat="1" ht="16.5">
      <c r="A3" s="24" t="s">
        <v>720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30" s="6" customFormat="1" ht="16.5">
      <c r="A4" s="24" t="s">
        <v>721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30" s="6" customFormat="1" ht="16.5">
      <c r="A5" s="24" t="s">
        <v>722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30" s="6" customFormat="1" ht="16.5">
      <c r="A6" s="24" t="s">
        <v>723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30" s="6" customFormat="1" ht="16.5">
      <c r="A7" s="24" t="s">
        <v>724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30" s="6" customFormat="1" ht="19.5">
      <c r="A8" s="24" t="s">
        <v>731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30" s="6" customFormat="1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104">
        <f>SUM(Q11:Q191)</f>
        <v>0</v>
      </c>
      <c r="R9" s="105">
        <f>SUM(R11:R191)</f>
        <v>0</v>
      </c>
    </row>
    <row r="10" spans="1:30" s="20" customFormat="1" ht="16.5">
      <c r="A10" s="11" t="s">
        <v>0</v>
      </c>
      <c r="B10" s="66"/>
      <c r="C10" s="67" t="s">
        <v>230</v>
      </c>
      <c r="D10" s="68" t="s">
        <v>227</v>
      </c>
      <c r="E10" s="68" t="s">
        <v>228</v>
      </c>
      <c r="F10" s="56" t="s">
        <v>229</v>
      </c>
      <c r="G10" s="13" t="s">
        <v>1</v>
      </c>
      <c r="H10" s="14" t="s">
        <v>2</v>
      </c>
      <c r="I10" s="14"/>
      <c r="J10" s="15" t="s">
        <v>3</v>
      </c>
      <c r="K10" s="15"/>
      <c r="L10" s="14" t="s">
        <v>4</v>
      </c>
      <c r="M10" s="69" t="s">
        <v>727</v>
      </c>
      <c r="N10" s="70" t="s">
        <v>728</v>
      </c>
      <c r="O10" s="12" t="s">
        <v>729</v>
      </c>
      <c r="P10" s="12" t="s">
        <v>730</v>
      </c>
      <c r="Q10" s="12" t="s">
        <v>718</v>
      </c>
      <c r="R10" s="12" t="s">
        <v>719</v>
      </c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</row>
    <row r="11" spans="1:30" s="23" customFormat="1" ht="90" customHeight="1">
      <c r="A11" s="72"/>
      <c r="B11" s="72"/>
      <c r="C11" s="30" t="e">
        <f>H11&amp;"_"&amp;#REF!&amp;"_"&amp;J11&amp;"_"&amp;K11&amp;"_"&amp;L11</f>
        <v>#REF!</v>
      </c>
      <c r="D11" s="29" t="s">
        <v>5</v>
      </c>
      <c r="E11" s="29"/>
      <c r="F11" s="63" t="s">
        <v>6</v>
      </c>
      <c r="G11" s="30" t="s">
        <v>7</v>
      </c>
      <c r="H11" s="73" t="s">
        <v>8</v>
      </c>
      <c r="I11" s="30" t="s">
        <v>9</v>
      </c>
      <c r="J11" s="30" t="s">
        <v>10</v>
      </c>
      <c r="K11" s="30" t="s">
        <v>11</v>
      </c>
      <c r="L11" s="30" t="s">
        <v>12</v>
      </c>
      <c r="M11" s="74">
        <v>45000</v>
      </c>
      <c r="N11" s="75">
        <f>O11/M11</f>
        <v>0.61955555555555553</v>
      </c>
      <c r="O11" s="74">
        <v>27880</v>
      </c>
      <c r="P11" s="28">
        <v>2</v>
      </c>
      <c r="Q11" s="28"/>
      <c r="R11" s="74">
        <f>O11*Q11</f>
        <v>0</v>
      </c>
      <c r="S11" s="21"/>
      <c r="T11" s="21"/>
      <c r="U11" s="22"/>
      <c r="V11" s="22"/>
      <c r="W11" s="22"/>
      <c r="X11" s="22"/>
      <c r="Y11" s="22"/>
      <c r="Z11" s="22"/>
      <c r="AA11" s="22"/>
      <c r="AB11" s="22"/>
      <c r="AC11" s="22"/>
      <c r="AD11" s="22"/>
    </row>
    <row r="12" spans="1:30" s="23" customFormat="1" ht="90" customHeight="1">
      <c r="A12" s="76"/>
      <c r="B12" s="76"/>
      <c r="C12" s="30" t="e">
        <f>H12&amp;"_"&amp;#REF!&amp;"_"&amp;J12&amp;"_"&amp;K12&amp;"_"&amp;L12</f>
        <v>#REF!</v>
      </c>
      <c r="D12" s="29" t="s">
        <v>5</v>
      </c>
      <c r="E12" s="29"/>
      <c r="F12" s="63" t="s">
        <v>6</v>
      </c>
      <c r="G12" s="30" t="s">
        <v>7</v>
      </c>
      <c r="H12" s="73" t="s">
        <v>8</v>
      </c>
      <c r="I12" s="30" t="s">
        <v>9</v>
      </c>
      <c r="J12" s="30" t="s">
        <v>10</v>
      </c>
      <c r="K12" s="30" t="s">
        <v>11</v>
      </c>
      <c r="L12" s="30" t="s">
        <v>13</v>
      </c>
      <c r="M12" s="74">
        <v>45000</v>
      </c>
      <c r="N12" s="75">
        <f t="shared" ref="N12:N75" si="0">O12/M12</f>
        <v>0.61955555555555553</v>
      </c>
      <c r="O12" s="74">
        <v>27880</v>
      </c>
      <c r="P12" s="28">
        <v>3</v>
      </c>
      <c r="Q12" s="28"/>
      <c r="R12" s="74">
        <f t="shared" ref="R12:R75" si="1">O12*Q12</f>
        <v>0</v>
      </c>
      <c r="S12" s="21"/>
      <c r="T12" s="21"/>
      <c r="U12" s="22"/>
      <c r="V12" s="22"/>
      <c r="W12" s="22"/>
      <c r="X12" s="22"/>
      <c r="Y12" s="22"/>
      <c r="Z12" s="22"/>
      <c r="AA12" s="22"/>
      <c r="AB12" s="22"/>
      <c r="AC12" s="22"/>
      <c r="AD12" s="22"/>
    </row>
    <row r="13" spans="1:30" s="23" customFormat="1" ht="27" customHeight="1">
      <c r="A13" s="77"/>
      <c r="B13" s="78"/>
      <c r="C13" s="30" t="e">
        <f>H13&amp;"_"&amp;#REF!&amp;"_"&amp;J13&amp;"_"&amp;K13&amp;"_"&amp;L13</f>
        <v>#REF!</v>
      </c>
      <c r="D13" s="29" t="s">
        <v>5</v>
      </c>
      <c r="E13" s="29"/>
      <c r="F13" s="63" t="s">
        <v>6</v>
      </c>
      <c r="G13" s="30" t="s">
        <v>14</v>
      </c>
      <c r="H13" s="73" t="s">
        <v>15</v>
      </c>
      <c r="I13" s="30" t="s">
        <v>9</v>
      </c>
      <c r="J13" s="30">
        <v>951</v>
      </c>
      <c r="K13" s="30" t="s">
        <v>16</v>
      </c>
      <c r="L13" s="30" t="s">
        <v>17</v>
      </c>
      <c r="M13" s="74">
        <v>26000</v>
      </c>
      <c r="N13" s="75">
        <f t="shared" si="0"/>
        <v>0.61961538461538457</v>
      </c>
      <c r="O13" s="74">
        <v>16110</v>
      </c>
      <c r="P13" s="28">
        <v>1</v>
      </c>
      <c r="Q13" s="28"/>
      <c r="R13" s="74">
        <f t="shared" si="1"/>
        <v>0</v>
      </c>
      <c r="S13" s="21"/>
      <c r="T13" s="21"/>
      <c r="U13" s="22"/>
      <c r="V13" s="22"/>
      <c r="W13" s="22"/>
      <c r="X13" s="22"/>
      <c r="Y13" s="22"/>
      <c r="Z13" s="22"/>
      <c r="AA13" s="22"/>
      <c r="AB13" s="22"/>
      <c r="AC13" s="22"/>
      <c r="AD13" s="22"/>
    </row>
    <row r="14" spans="1:30" s="23" customFormat="1" ht="27" customHeight="1">
      <c r="A14" s="79"/>
      <c r="B14" s="80"/>
      <c r="C14" s="30" t="e">
        <f>H14&amp;"_"&amp;#REF!&amp;"_"&amp;J14&amp;"_"&amp;K14&amp;"_"&amp;L14</f>
        <v>#REF!</v>
      </c>
      <c r="D14" s="29" t="s">
        <v>5</v>
      </c>
      <c r="E14" s="29"/>
      <c r="F14" s="63" t="s">
        <v>6</v>
      </c>
      <c r="G14" s="30" t="s">
        <v>14</v>
      </c>
      <c r="H14" s="73" t="s">
        <v>15</v>
      </c>
      <c r="I14" s="30" t="s">
        <v>9</v>
      </c>
      <c r="J14" s="30">
        <v>951</v>
      </c>
      <c r="K14" s="30" t="s">
        <v>16</v>
      </c>
      <c r="L14" s="30" t="s">
        <v>12</v>
      </c>
      <c r="M14" s="74">
        <v>26000</v>
      </c>
      <c r="N14" s="75">
        <f t="shared" si="0"/>
        <v>0.61961538461538457</v>
      </c>
      <c r="O14" s="74">
        <v>16110</v>
      </c>
      <c r="P14" s="28">
        <v>3</v>
      </c>
      <c r="Q14" s="28"/>
      <c r="R14" s="74">
        <f t="shared" si="1"/>
        <v>0</v>
      </c>
      <c r="S14" s="21"/>
      <c r="T14" s="21"/>
      <c r="U14" s="22"/>
      <c r="V14" s="22"/>
      <c r="W14" s="22"/>
      <c r="X14" s="22"/>
      <c r="Y14" s="22"/>
      <c r="Z14" s="22"/>
      <c r="AA14" s="22"/>
      <c r="AB14" s="22"/>
      <c r="AC14" s="22"/>
      <c r="AD14" s="22"/>
    </row>
    <row r="15" spans="1:30" s="23" customFormat="1" ht="27" customHeight="1">
      <c r="A15" s="79"/>
      <c r="B15" s="80"/>
      <c r="C15" s="30" t="e">
        <f>H15&amp;"_"&amp;#REF!&amp;"_"&amp;J15&amp;"_"&amp;K15&amp;"_"&amp;L15</f>
        <v>#REF!</v>
      </c>
      <c r="D15" s="29" t="s">
        <v>5</v>
      </c>
      <c r="E15" s="29"/>
      <c r="F15" s="63" t="s">
        <v>6</v>
      </c>
      <c r="G15" s="30" t="s">
        <v>14</v>
      </c>
      <c r="H15" s="73" t="s">
        <v>15</v>
      </c>
      <c r="I15" s="30" t="s">
        <v>9</v>
      </c>
      <c r="J15" s="30">
        <v>951</v>
      </c>
      <c r="K15" s="30" t="s">
        <v>16</v>
      </c>
      <c r="L15" s="30" t="s">
        <v>13</v>
      </c>
      <c r="M15" s="74">
        <v>26000</v>
      </c>
      <c r="N15" s="75">
        <f t="shared" si="0"/>
        <v>0.61961538461538457</v>
      </c>
      <c r="O15" s="74">
        <v>16110</v>
      </c>
      <c r="P15" s="28">
        <v>3</v>
      </c>
      <c r="Q15" s="28"/>
      <c r="R15" s="74">
        <f t="shared" si="1"/>
        <v>0</v>
      </c>
      <c r="S15" s="21"/>
      <c r="T15" s="21"/>
      <c r="U15" s="22"/>
      <c r="V15" s="22"/>
      <c r="W15" s="22"/>
      <c r="X15" s="22"/>
      <c r="Y15" s="22"/>
      <c r="Z15" s="22"/>
      <c r="AA15" s="22"/>
      <c r="AB15" s="22"/>
      <c r="AC15" s="22"/>
      <c r="AD15" s="22"/>
    </row>
    <row r="16" spans="1:30" s="23" customFormat="1" ht="27" customHeight="1">
      <c r="A16" s="79"/>
      <c r="B16" s="80"/>
      <c r="C16" s="30" t="e">
        <f>H16&amp;"_"&amp;#REF!&amp;"_"&amp;J16&amp;"_"&amp;K16&amp;"_"&amp;L16</f>
        <v>#REF!</v>
      </c>
      <c r="D16" s="29" t="s">
        <v>5</v>
      </c>
      <c r="E16" s="29"/>
      <c r="F16" s="63" t="s">
        <v>6</v>
      </c>
      <c r="G16" s="30" t="s">
        <v>14</v>
      </c>
      <c r="H16" s="73" t="s">
        <v>15</v>
      </c>
      <c r="I16" s="30" t="s">
        <v>9</v>
      </c>
      <c r="J16" s="30">
        <v>951</v>
      </c>
      <c r="K16" s="30" t="s">
        <v>16</v>
      </c>
      <c r="L16" s="30" t="s">
        <v>18</v>
      </c>
      <c r="M16" s="74">
        <v>26000</v>
      </c>
      <c r="N16" s="75">
        <f t="shared" si="0"/>
        <v>0.61961538461538457</v>
      </c>
      <c r="O16" s="74">
        <v>16110</v>
      </c>
      <c r="P16" s="28">
        <v>3</v>
      </c>
      <c r="Q16" s="28"/>
      <c r="R16" s="74">
        <f t="shared" si="1"/>
        <v>0</v>
      </c>
      <c r="S16" s="21"/>
      <c r="T16" s="21"/>
      <c r="U16" s="22"/>
      <c r="V16" s="22"/>
      <c r="W16" s="22"/>
      <c r="X16" s="22"/>
      <c r="Y16" s="22"/>
      <c r="Z16" s="22"/>
      <c r="AA16" s="22"/>
      <c r="AB16" s="22"/>
      <c r="AC16" s="22"/>
      <c r="AD16" s="22"/>
    </row>
    <row r="17" spans="1:30" s="23" customFormat="1" ht="27" customHeight="1">
      <c r="A17" s="79"/>
      <c r="B17" s="80"/>
      <c r="C17" s="30" t="e">
        <f>H17&amp;"_"&amp;#REF!&amp;"_"&amp;J17&amp;"_"&amp;K17&amp;"_"&amp;L17</f>
        <v>#REF!</v>
      </c>
      <c r="D17" s="29" t="s">
        <v>5</v>
      </c>
      <c r="E17" s="29"/>
      <c r="F17" s="63" t="s">
        <v>6</v>
      </c>
      <c r="G17" s="30" t="s">
        <v>14</v>
      </c>
      <c r="H17" s="73" t="s">
        <v>15</v>
      </c>
      <c r="I17" s="30" t="s">
        <v>9</v>
      </c>
      <c r="J17" s="30">
        <v>951</v>
      </c>
      <c r="K17" s="30" t="s">
        <v>16</v>
      </c>
      <c r="L17" s="30" t="s">
        <v>19</v>
      </c>
      <c r="M17" s="74">
        <v>26000</v>
      </c>
      <c r="N17" s="75">
        <f t="shared" si="0"/>
        <v>0.61961538461538457</v>
      </c>
      <c r="O17" s="74">
        <v>16110</v>
      </c>
      <c r="P17" s="28">
        <v>2</v>
      </c>
      <c r="Q17" s="28"/>
      <c r="R17" s="74">
        <f t="shared" si="1"/>
        <v>0</v>
      </c>
      <c r="S17" s="21"/>
      <c r="T17" s="21"/>
      <c r="U17" s="22"/>
      <c r="V17" s="22"/>
      <c r="W17" s="22"/>
      <c r="X17" s="22"/>
      <c r="Y17" s="22"/>
      <c r="Z17" s="22"/>
      <c r="AA17" s="22"/>
      <c r="AB17" s="22"/>
      <c r="AC17" s="22"/>
      <c r="AD17" s="22"/>
    </row>
    <row r="18" spans="1:30" s="23" customFormat="1" ht="27" customHeight="1">
      <c r="A18" s="79"/>
      <c r="B18" s="80"/>
      <c r="C18" s="30" t="e">
        <f>H18&amp;"_"&amp;#REF!&amp;"_"&amp;J18&amp;"_"&amp;K18&amp;"_"&amp;L18</f>
        <v>#REF!</v>
      </c>
      <c r="D18" s="29" t="s">
        <v>5</v>
      </c>
      <c r="E18" s="29"/>
      <c r="F18" s="63" t="s">
        <v>6</v>
      </c>
      <c r="G18" s="30" t="s">
        <v>14</v>
      </c>
      <c r="H18" s="73" t="s">
        <v>15</v>
      </c>
      <c r="I18" s="30" t="s">
        <v>9</v>
      </c>
      <c r="J18" s="30">
        <v>951</v>
      </c>
      <c r="K18" s="30" t="s">
        <v>16</v>
      </c>
      <c r="L18" s="30" t="s">
        <v>20</v>
      </c>
      <c r="M18" s="74">
        <v>26000</v>
      </c>
      <c r="N18" s="75">
        <f t="shared" si="0"/>
        <v>0.61961538461538457</v>
      </c>
      <c r="O18" s="74">
        <v>16110</v>
      </c>
      <c r="P18" s="28">
        <v>2</v>
      </c>
      <c r="Q18" s="28"/>
      <c r="R18" s="74">
        <f t="shared" si="1"/>
        <v>0</v>
      </c>
      <c r="S18" s="21"/>
      <c r="T18" s="21"/>
      <c r="U18" s="22"/>
      <c r="V18" s="22"/>
      <c r="W18" s="22"/>
      <c r="X18" s="22"/>
      <c r="Y18" s="22"/>
      <c r="Z18" s="22"/>
      <c r="AA18" s="22"/>
      <c r="AB18" s="22"/>
      <c r="AC18" s="22"/>
      <c r="AD18" s="22"/>
    </row>
    <row r="19" spans="1:30" s="23" customFormat="1" ht="27" customHeight="1">
      <c r="A19" s="81"/>
      <c r="B19" s="82"/>
      <c r="C19" s="30" t="e">
        <f>H19&amp;"_"&amp;#REF!&amp;"_"&amp;J19&amp;"_"&amp;K19&amp;"_"&amp;L19</f>
        <v>#REF!</v>
      </c>
      <c r="D19" s="29" t="s">
        <v>5</v>
      </c>
      <c r="E19" s="29"/>
      <c r="F19" s="63" t="s">
        <v>6</v>
      </c>
      <c r="G19" s="30" t="s">
        <v>14</v>
      </c>
      <c r="H19" s="73" t="s">
        <v>15</v>
      </c>
      <c r="I19" s="30" t="s">
        <v>9</v>
      </c>
      <c r="J19" s="30">
        <v>951</v>
      </c>
      <c r="K19" s="30" t="s">
        <v>16</v>
      </c>
      <c r="L19" s="30" t="s">
        <v>21</v>
      </c>
      <c r="M19" s="74">
        <v>26000</v>
      </c>
      <c r="N19" s="75">
        <f t="shared" si="0"/>
        <v>0.61961538461538457</v>
      </c>
      <c r="O19" s="74">
        <v>16110</v>
      </c>
      <c r="P19" s="28">
        <v>2</v>
      </c>
      <c r="Q19" s="28"/>
      <c r="R19" s="74">
        <f t="shared" si="1"/>
        <v>0</v>
      </c>
      <c r="S19" s="21"/>
      <c r="T19" s="21"/>
      <c r="U19" s="22"/>
      <c r="V19" s="22"/>
      <c r="W19" s="22"/>
      <c r="X19" s="22"/>
      <c r="Y19" s="22"/>
      <c r="Z19" s="22"/>
      <c r="AA19" s="22"/>
      <c r="AB19" s="22"/>
      <c r="AC19" s="22"/>
      <c r="AD19" s="22"/>
    </row>
    <row r="20" spans="1:30" s="23" customFormat="1" ht="60" customHeight="1">
      <c r="A20" s="72"/>
      <c r="B20" s="72"/>
      <c r="C20" s="30" t="e">
        <f>H20&amp;"_"&amp;#REF!&amp;"_"&amp;J20&amp;"_"&amp;K20&amp;"_"&amp;L20</f>
        <v>#REF!</v>
      </c>
      <c r="D20" s="29" t="s">
        <v>5</v>
      </c>
      <c r="E20" s="29"/>
      <c r="F20" s="63" t="s">
        <v>6</v>
      </c>
      <c r="G20" s="30" t="s">
        <v>22</v>
      </c>
      <c r="H20" s="73" t="s">
        <v>23</v>
      </c>
      <c r="I20" s="30" t="s">
        <v>9</v>
      </c>
      <c r="J20" s="30">
        <v>221</v>
      </c>
      <c r="K20" s="30" t="s">
        <v>24</v>
      </c>
      <c r="L20" s="30" t="s">
        <v>18</v>
      </c>
      <c r="M20" s="74">
        <v>55000</v>
      </c>
      <c r="N20" s="75">
        <f t="shared" si="0"/>
        <v>0.70654545454545459</v>
      </c>
      <c r="O20" s="74">
        <v>38860</v>
      </c>
      <c r="P20" s="28">
        <v>2</v>
      </c>
      <c r="Q20" s="28"/>
      <c r="R20" s="74">
        <f t="shared" si="1"/>
        <v>0</v>
      </c>
      <c r="S20" s="21"/>
      <c r="T20" s="21"/>
      <c r="U20" s="22"/>
      <c r="V20" s="22"/>
      <c r="W20" s="22"/>
      <c r="X20" s="22"/>
      <c r="Y20" s="22"/>
      <c r="Z20" s="22"/>
      <c r="AA20" s="22"/>
      <c r="AB20" s="22"/>
      <c r="AC20" s="22"/>
      <c r="AD20" s="22"/>
    </row>
    <row r="21" spans="1:30" s="23" customFormat="1" ht="60" customHeight="1">
      <c r="A21" s="76"/>
      <c r="B21" s="76"/>
      <c r="C21" s="30" t="e">
        <f>H21&amp;"_"&amp;#REF!&amp;"_"&amp;J21&amp;"_"&amp;K21&amp;"_"&amp;L21</f>
        <v>#REF!</v>
      </c>
      <c r="D21" s="29" t="s">
        <v>5</v>
      </c>
      <c r="E21" s="29"/>
      <c r="F21" s="63" t="s">
        <v>6</v>
      </c>
      <c r="G21" s="30" t="s">
        <v>22</v>
      </c>
      <c r="H21" s="73" t="s">
        <v>23</v>
      </c>
      <c r="I21" s="30" t="s">
        <v>9</v>
      </c>
      <c r="J21" s="30">
        <v>221</v>
      </c>
      <c r="K21" s="30" t="s">
        <v>24</v>
      </c>
      <c r="L21" s="30" t="s">
        <v>19</v>
      </c>
      <c r="M21" s="74">
        <v>55000</v>
      </c>
      <c r="N21" s="75">
        <f t="shared" si="0"/>
        <v>0.70654545454545459</v>
      </c>
      <c r="O21" s="74">
        <v>38860</v>
      </c>
      <c r="P21" s="28">
        <v>2</v>
      </c>
      <c r="Q21" s="28"/>
      <c r="R21" s="74">
        <f t="shared" si="1"/>
        <v>0</v>
      </c>
      <c r="S21" s="21"/>
      <c r="T21" s="21"/>
      <c r="U21" s="22"/>
      <c r="V21" s="22"/>
      <c r="W21" s="22"/>
      <c r="X21" s="22"/>
      <c r="Y21" s="22"/>
      <c r="Z21" s="22"/>
      <c r="AA21" s="22"/>
      <c r="AB21" s="22"/>
      <c r="AC21" s="22"/>
      <c r="AD21" s="22"/>
    </row>
    <row r="22" spans="1:30" s="23" customFormat="1" ht="60" customHeight="1">
      <c r="A22" s="83"/>
      <c r="B22" s="83"/>
      <c r="C22" s="30" t="e">
        <f>H22&amp;"_"&amp;#REF!&amp;"_"&amp;J22&amp;"_"&amp;K22&amp;"_"&amp;L22</f>
        <v>#REF!</v>
      </c>
      <c r="D22" s="29" t="s">
        <v>5</v>
      </c>
      <c r="E22" s="29"/>
      <c r="F22" s="63" t="s">
        <v>6</v>
      </c>
      <c r="G22" s="30" t="s">
        <v>22</v>
      </c>
      <c r="H22" s="73" t="s">
        <v>23</v>
      </c>
      <c r="I22" s="30" t="s">
        <v>9</v>
      </c>
      <c r="J22" s="30">
        <v>221</v>
      </c>
      <c r="K22" s="30" t="s">
        <v>24</v>
      </c>
      <c r="L22" s="30" t="s">
        <v>20</v>
      </c>
      <c r="M22" s="74">
        <v>55000</v>
      </c>
      <c r="N22" s="75">
        <f t="shared" si="0"/>
        <v>0.70654545454545459</v>
      </c>
      <c r="O22" s="74">
        <v>38860</v>
      </c>
      <c r="P22" s="28">
        <v>1</v>
      </c>
      <c r="Q22" s="28"/>
      <c r="R22" s="74">
        <f t="shared" si="1"/>
        <v>0</v>
      </c>
      <c r="S22" s="21"/>
      <c r="T22" s="21"/>
      <c r="U22" s="22"/>
      <c r="V22" s="22"/>
      <c r="W22" s="22"/>
      <c r="X22" s="22"/>
      <c r="Y22" s="22"/>
      <c r="Z22" s="22"/>
      <c r="AA22" s="22"/>
      <c r="AB22" s="22"/>
      <c r="AC22" s="22"/>
      <c r="AD22" s="22"/>
    </row>
    <row r="23" spans="1:30" s="23" customFormat="1" ht="60" customHeight="1">
      <c r="A23" s="72"/>
      <c r="B23" s="72"/>
      <c r="C23" s="30" t="e">
        <f>H23&amp;"_"&amp;#REF!&amp;"_"&amp;J23&amp;"_"&amp;K23&amp;"_"&amp;L23</f>
        <v>#REF!</v>
      </c>
      <c r="D23" s="29" t="s">
        <v>5</v>
      </c>
      <c r="E23" s="29"/>
      <c r="F23" s="63" t="s">
        <v>6</v>
      </c>
      <c r="G23" s="30" t="s">
        <v>22</v>
      </c>
      <c r="H23" s="73" t="s">
        <v>23</v>
      </c>
      <c r="I23" s="30" t="s">
        <v>9</v>
      </c>
      <c r="J23" s="30" t="s">
        <v>25</v>
      </c>
      <c r="K23" s="30" t="s">
        <v>16</v>
      </c>
      <c r="L23" s="30" t="s">
        <v>18</v>
      </c>
      <c r="M23" s="74">
        <v>55000</v>
      </c>
      <c r="N23" s="75">
        <f t="shared" si="0"/>
        <v>0.70654545454545459</v>
      </c>
      <c r="O23" s="74">
        <v>38860</v>
      </c>
      <c r="P23" s="28">
        <v>2</v>
      </c>
      <c r="Q23" s="28"/>
      <c r="R23" s="74">
        <f t="shared" si="1"/>
        <v>0</v>
      </c>
      <c r="S23" s="21"/>
      <c r="T23" s="21"/>
      <c r="U23" s="22"/>
      <c r="V23" s="22"/>
      <c r="W23" s="22"/>
      <c r="X23" s="22"/>
      <c r="Y23" s="22"/>
      <c r="Z23" s="22"/>
      <c r="AA23" s="22"/>
      <c r="AB23" s="22"/>
      <c r="AC23" s="22"/>
      <c r="AD23" s="22"/>
    </row>
    <row r="24" spans="1:30" s="23" customFormat="1" ht="60" customHeight="1">
      <c r="A24" s="76"/>
      <c r="B24" s="76"/>
      <c r="C24" s="30" t="e">
        <f>H24&amp;"_"&amp;#REF!&amp;"_"&amp;J24&amp;"_"&amp;K24&amp;"_"&amp;L24</f>
        <v>#REF!</v>
      </c>
      <c r="D24" s="29" t="s">
        <v>5</v>
      </c>
      <c r="E24" s="29"/>
      <c r="F24" s="63" t="s">
        <v>6</v>
      </c>
      <c r="G24" s="30" t="s">
        <v>22</v>
      </c>
      <c r="H24" s="73" t="s">
        <v>23</v>
      </c>
      <c r="I24" s="30" t="s">
        <v>9</v>
      </c>
      <c r="J24" s="30" t="s">
        <v>25</v>
      </c>
      <c r="K24" s="30" t="s">
        <v>16</v>
      </c>
      <c r="L24" s="30" t="s">
        <v>19</v>
      </c>
      <c r="M24" s="74">
        <v>55000</v>
      </c>
      <c r="N24" s="75">
        <f t="shared" si="0"/>
        <v>0.70654545454545459</v>
      </c>
      <c r="O24" s="74">
        <v>38860</v>
      </c>
      <c r="P24" s="28">
        <v>2</v>
      </c>
      <c r="Q24" s="28"/>
      <c r="R24" s="74">
        <f t="shared" si="1"/>
        <v>0</v>
      </c>
      <c r="S24" s="21"/>
      <c r="T24" s="21"/>
      <c r="U24" s="22"/>
      <c r="V24" s="22"/>
      <c r="W24" s="22"/>
      <c r="X24" s="22"/>
      <c r="Y24" s="22"/>
      <c r="Z24" s="22"/>
      <c r="AA24" s="22"/>
      <c r="AB24" s="22"/>
      <c r="AC24" s="22"/>
      <c r="AD24" s="22"/>
    </row>
    <row r="25" spans="1:30" s="23" customFormat="1" ht="60" customHeight="1">
      <c r="A25" s="76"/>
      <c r="B25" s="76"/>
      <c r="C25" s="30" t="e">
        <f>H25&amp;"_"&amp;#REF!&amp;"_"&amp;J25&amp;"_"&amp;K25&amp;"_"&amp;L25</f>
        <v>#REF!</v>
      </c>
      <c r="D25" s="29" t="s">
        <v>5</v>
      </c>
      <c r="E25" s="29"/>
      <c r="F25" s="63" t="s">
        <v>6</v>
      </c>
      <c r="G25" s="30" t="s">
        <v>22</v>
      </c>
      <c r="H25" s="73" t="s">
        <v>23</v>
      </c>
      <c r="I25" s="30" t="s">
        <v>26</v>
      </c>
      <c r="J25" s="30" t="s">
        <v>25</v>
      </c>
      <c r="K25" s="30" t="s">
        <v>16</v>
      </c>
      <c r="L25" s="30" t="s">
        <v>19</v>
      </c>
      <c r="M25" s="74">
        <v>55000</v>
      </c>
      <c r="N25" s="75">
        <f t="shared" si="0"/>
        <v>0.5978181818181818</v>
      </c>
      <c r="O25" s="74">
        <v>32880</v>
      </c>
      <c r="P25" s="28">
        <v>1</v>
      </c>
      <c r="Q25" s="28"/>
      <c r="R25" s="74">
        <f t="shared" si="1"/>
        <v>0</v>
      </c>
      <c r="S25" s="21"/>
      <c r="T25" s="21"/>
      <c r="U25" s="22"/>
      <c r="V25" s="22"/>
      <c r="W25" s="22"/>
      <c r="X25" s="22"/>
      <c r="Y25" s="22"/>
      <c r="Z25" s="22"/>
      <c r="AA25" s="22"/>
      <c r="AB25" s="22"/>
      <c r="AC25" s="22"/>
      <c r="AD25" s="22"/>
    </row>
    <row r="26" spans="1:30" s="23" customFormat="1" ht="90" customHeight="1">
      <c r="A26" s="72"/>
      <c r="B26" s="72"/>
      <c r="C26" s="30" t="e">
        <f>H26&amp;"_"&amp;#REF!&amp;"_"&amp;J26&amp;"_"&amp;K26&amp;"_"&amp;L26</f>
        <v>#REF!</v>
      </c>
      <c r="D26" s="29" t="s">
        <v>5</v>
      </c>
      <c r="E26" s="29"/>
      <c r="F26" s="63" t="s">
        <v>6</v>
      </c>
      <c r="G26" s="30" t="s">
        <v>27</v>
      </c>
      <c r="H26" s="73" t="s">
        <v>28</v>
      </c>
      <c r="I26" s="30" t="s">
        <v>9</v>
      </c>
      <c r="J26" s="30" t="s">
        <v>29</v>
      </c>
      <c r="K26" s="30" t="s">
        <v>30</v>
      </c>
      <c r="L26" s="30">
        <v>58</v>
      </c>
      <c r="M26" s="74">
        <v>24000</v>
      </c>
      <c r="N26" s="75">
        <f t="shared" si="0"/>
        <v>0.76083333333333336</v>
      </c>
      <c r="O26" s="74">
        <v>18260</v>
      </c>
      <c r="P26" s="28">
        <v>1</v>
      </c>
      <c r="Q26" s="28"/>
      <c r="R26" s="74">
        <f t="shared" si="1"/>
        <v>0</v>
      </c>
      <c r="S26" s="21"/>
      <c r="T26" s="21"/>
      <c r="U26" s="22"/>
      <c r="V26" s="22"/>
      <c r="W26" s="22"/>
      <c r="X26" s="22"/>
      <c r="Y26" s="22"/>
      <c r="Z26" s="22"/>
      <c r="AA26" s="22"/>
      <c r="AB26" s="22"/>
      <c r="AC26" s="22"/>
      <c r="AD26" s="22"/>
    </row>
    <row r="27" spans="1:30" s="23" customFormat="1" ht="90" customHeight="1">
      <c r="A27" s="83"/>
      <c r="B27" s="83"/>
      <c r="C27" s="30" t="e">
        <f>H27&amp;"_"&amp;#REF!&amp;"_"&amp;J27&amp;"_"&amp;K27&amp;"_"&amp;L27</f>
        <v>#REF!</v>
      </c>
      <c r="D27" s="29" t="s">
        <v>5</v>
      </c>
      <c r="E27" s="29"/>
      <c r="F27" s="63" t="s">
        <v>6</v>
      </c>
      <c r="G27" s="30" t="s">
        <v>27</v>
      </c>
      <c r="H27" s="73" t="s">
        <v>28</v>
      </c>
      <c r="I27" s="30" t="s">
        <v>9</v>
      </c>
      <c r="J27" s="30" t="s">
        <v>29</v>
      </c>
      <c r="K27" s="30" t="s">
        <v>30</v>
      </c>
      <c r="L27" s="30">
        <v>60</v>
      </c>
      <c r="M27" s="74">
        <v>24000</v>
      </c>
      <c r="N27" s="75">
        <f t="shared" si="0"/>
        <v>0.76083333333333336</v>
      </c>
      <c r="O27" s="74">
        <v>18260</v>
      </c>
      <c r="P27" s="28">
        <v>2</v>
      </c>
      <c r="Q27" s="28"/>
      <c r="R27" s="74">
        <f t="shared" si="1"/>
        <v>0</v>
      </c>
      <c r="S27" s="21"/>
      <c r="T27" s="21"/>
      <c r="U27" s="22"/>
      <c r="V27" s="22"/>
      <c r="W27" s="22"/>
      <c r="X27" s="22"/>
      <c r="Y27" s="22"/>
      <c r="Z27" s="22"/>
      <c r="AA27" s="22"/>
      <c r="AB27" s="22"/>
      <c r="AC27" s="22"/>
      <c r="AD27" s="22"/>
    </row>
    <row r="28" spans="1:30" s="23" customFormat="1" ht="180" customHeight="1">
      <c r="A28" s="83"/>
      <c r="B28" s="83"/>
      <c r="C28" s="30" t="e">
        <f>H28&amp;"_"&amp;#REF!&amp;"_"&amp;J28&amp;"_"&amp;K28&amp;"_"&amp;L28</f>
        <v>#REF!</v>
      </c>
      <c r="D28" s="29" t="s">
        <v>31</v>
      </c>
      <c r="E28" s="29"/>
      <c r="F28" s="28" t="s">
        <v>32</v>
      </c>
      <c r="G28" s="30" t="s">
        <v>33</v>
      </c>
      <c r="H28" s="30">
        <v>8070396</v>
      </c>
      <c r="I28" s="30" t="s">
        <v>732</v>
      </c>
      <c r="J28" s="30"/>
      <c r="K28" s="30" t="s">
        <v>30</v>
      </c>
      <c r="L28" s="30" t="s">
        <v>20</v>
      </c>
      <c r="M28" s="74">
        <v>460000</v>
      </c>
      <c r="N28" s="75">
        <f t="shared" si="0"/>
        <v>0.52173913043478259</v>
      </c>
      <c r="O28" s="74">
        <v>240000</v>
      </c>
      <c r="P28" s="28">
        <v>1</v>
      </c>
      <c r="Q28" s="28"/>
      <c r="R28" s="74">
        <f t="shared" si="1"/>
        <v>0</v>
      </c>
      <c r="S28" s="21"/>
      <c r="T28" s="21"/>
      <c r="U28" s="22"/>
      <c r="V28" s="22"/>
      <c r="W28" s="22"/>
      <c r="X28" s="22"/>
      <c r="Y28" s="22"/>
      <c r="Z28" s="22"/>
      <c r="AA28" s="22"/>
    </row>
    <row r="29" spans="1:30" s="23" customFormat="1" ht="90" customHeight="1">
      <c r="A29" s="72"/>
      <c r="B29" s="72"/>
      <c r="C29" s="30" t="e">
        <f>H29&amp;"_"&amp;#REF!&amp;"_"&amp;J29&amp;"_"&amp;K29&amp;"_"&amp;L29</f>
        <v>#REF!</v>
      </c>
      <c r="D29" s="29" t="s">
        <v>31</v>
      </c>
      <c r="E29" s="29"/>
      <c r="F29" s="28" t="s">
        <v>32</v>
      </c>
      <c r="G29" s="30" t="s">
        <v>34</v>
      </c>
      <c r="H29" s="30">
        <v>8060883</v>
      </c>
      <c r="I29" s="30" t="s">
        <v>733</v>
      </c>
      <c r="J29" s="30"/>
      <c r="K29" s="30" t="s">
        <v>35</v>
      </c>
      <c r="L29" s="30">
        <v>46</v>
      </c>
      <c r="M29" s="74">
        <v>325000</v>
      </c>
      <c r="N29" s="75">
        <f t="shared" si="0"/>
        <v>0.58695384615384616</v>
      </c>
      <c r="O29" s="74">
        <v>190760</v>
      </c>
      <c r="P29" s="28">
        <v>1</v>
      </c>
      <c r="Q29" s="28"/>
      <c r="R29" s="74">
        <f t="shared" si="1"/>
        <v>0</v>
      </c>
      <c r="S29" s="21"/>
      <c r="T29" s="21"/>
      <c r="U29" s="22"/>
      <c r="V29" s="22"/>
      <c r="W29" s="22"/>
      <c r="X29" s="22"/>
      <c r="Y29" s="22"/>
      <c r="Z29" s="22"/>
      <c r="AA29" s="22"/>
    </row>
    <row r="30" spans="1:30" s="23" customFormat="1" ht="90" customHeight="1">
      <c r="A30" s="83"/>
      <c r="B30" s="83"/>
      <c r="C30" s="30" t="e">
        <f>H30&amp;"_"&amp;#REF!&amp;"_"&amp;J30&amp;"_"&amp;K30&amp;"_"&amp;L30</f>
        <v>#REF!</v>
      </c>
      <c r="D30" s="29" t="s">
        <v>31</v>
      </c>
      <c r="E30" s="29"/>
      <c r="F30" s="28" t="s">
        <v>32</v>
      </c>
      <c r="G30" s="30" t="s">
        <v>34</v>
      </c>
      <c r="H30" s="30">
        <v>8060883</v>
      </c>
      <c r="I30" s="30" t="s">
        <v>733</v>
      </c>
      <c r="J30" s="30"/>
      <c r="K30" s="30" t="s">
        <v>35</v>
      </c>
      <c r="L30" s="30">
        <v>48</v>
      </c>
      <c r="M30" s="74">
        <v>325000</v>
      </c>
      <c r="N30" s="75">
        <f t="shared" si="0"/>
        <v>0.58695384615384616</v>
      </c>
      <c r="O30" s="74">
        <v>190760</v>
      </c>
      <c r="P30" s="28">
        <v>1</v>
      </c>
      <c r="Q30" s="28"/>
      <c r="R30" s="74">
        <f t="shared" si="1"/>
        <v>0</v>
      </c>
      <c r="S30" s="21"/>
      <c r="T30" s="21"/>
      <c r="U30" s="22"/>
      <c r="V30" s="22"/>
      <c r="W30" s="22"/>
      <c r="X30" s="22"/>
      <c r="Y30" s="22"/>
      <c r="Z30" s="22"/>
      <c r="AA30" s="22"/>
    </row>
    <row r="31" spans="1:30" s="23" customFormat="1" ht="89.45" customHeight="1">
      <c r="A31" s="79"/>
      <c r="B31" s="80"/>
      <c r="C31" s="30" t="e">
        <f>H31&amp;"_"&amp;#REF!&amp;"_"&amp;J31&amp;"_"&amp;K31&amp;"_"&amp;L31</f>
        <v>#REF!</v>
      </c>
      <c r="D31" s="29" t="s">
        <v>31</v>
      </c>
      <c r="E31" s="29"/>
      <c r="F31" s="28" t="s">
        <v>32</v>
      </c>
      <c r="G31" s="84" t="s">
        <v>36</v>
      </c>
      <c r="H31" s="84">
        <v>8058542</v>
      </c>
      <c r="I31" s="30" t="s">
        <v>37</v>
      </c>
      <c r="J31" s="30" t="s">
        <v>38</v>
      </c>
      <c r="K31" s="30" t="s">
        <v>39</v>
      </c>
      <c r="L31" s="84" t="s">
        <v>19</v>
      </c>
      <c r="M31" s="74">
        <v>275000</v>
      </c>
      <c r="N31" s="75">
        <f t="shared" si="0"/>
        <v>0.58694545454545455</v>
      </c>
      <c r="O31" s="74">
        <v>161410</v>
      </c>
      <c r="P31" s="28">
        <v>1</v>
      </c>
      <c r="Q31" s="28"/>
      <c r="R31" s="74">
        <f t="shared" si="1"/>
        <v>0</v>
      </c>
      <c r="S31" s="21"/>
      <c r="T31" s="21"/>
      <c r="U31" s="22"/>
      <c r="V31" s="22"/>
      <c r="W31" s="22"/>
      <c r="X31" s="22"/>
      <c r="Y31" s="22"/>
      <c r="Z31" s="22"/>
      <c r="AA31" s="22"/>
    </row>
    <row r="32" spans="1:30" s="23" customFormat="1" ht="89.45" customHeight="1">
      <c r="A32" s="81"/>
      <c r="B32" s="82"/>
      <c r="C32" s="30" t="e">
        <f>H32&amp;"_"&amp;#REF!&amp;"_"&amp;J32&amp;"_"&amp;K32&amp;"_"&amp;L32</f>
        <v>#REF!</v>
      </c>
      <c r="D32" s="29" t="s">
        <v>31</v>
      </c>
      <c r="E32" s="29"/>
      <c r="F32" s="28" t="s">
        <v>32</v>
      </c>
      <c r="G32" s="84" t="s">
        <v>36</v>
      </c>
      <c r="H32" s="84">
        <v>8058542</v>
      </c>
      <c r="I32" s="30" t="s">
        <v>37</v>
      </c>
      <c r="J32" s="30" t="s">
        <v>38</v>
      </c>
      <c r="K32" s="30" t="s">
        <v>39</v>
      </c>
      <c r="L32" s="84" t="s">
        <v>21</v>
      </c>
      <c r="M32" s="74">
        <v>275000</v>
      </c>
      <c r="N32" s="75">
        <f t="shared" si="0"/>
        <v>0.58694545454545455</v>
      </c>
      <c r="O32" s="74">
        <v>161410</v>
      </c>
      <c r="P32" s="28">
        <v>1</v>
      </c>
      <c r="Q32" s="28"/>
      <c r="R32" s="74">
        <f t="shared" si="1"/>
        <v>0</v>
      </c>
      <c r="S32" s="21"/>
      <c r="T32" s="21"/>
      <c r="U32" s="22"/>
      <c r="V32" s="22"/>
      <c r="W32" s="22"/>
      <c r="X32" s="22"/>
      <c r="Y32" s="22"/>
      <c r="Z32" s="22"/>
      <c r="AA32" s="22"/>
    </row>
    <row r="33" spans="1:29" s="23" customFormat="1" ht="180" customHeight="1">
      <c r="A33" s="83"/>
      <c r="B33" s="85" t="s">
        <v>40</v>
      </c>
      <c r="C33" s="30" t="e">
        <f>H33&amp;"_"&amp;#REF!&amp;"_"&amp;J33&amp;"_"&amp;K33&amp;"_"&amp;L33</f>
        <v>#REF!</v>
      </c>
      <c r="D33" s="29" t="s">
        <v>31</v>
      </c>
      <c r="E33" s="29"/>
      <c r="F33" s="28" t="s">
        <v>32</v>
      </c>
      <c r="G33" s="84" t="s">
        <v>36</v>
      </c>
      <c r="H33" s="84">
        <v>8058546</v>
      </c>
      <c r="I33" s="30" t="s">
        <v>37</v>
      </c>
      <c r="J33" s="30"/>
      <c r="K33" s="30" t="s">
        <v>41</v>
      </c>
      <c r="L33" s="84" t="s">
        <v>19</v>
      </c>
      <c r="M33" s="74">
        <v>220000</v>
      </c>
      <c r="N33" s="75">
        <f t="shared" si="0"/>
        <v>0.76086363636363641</v>
      </c>
      <c r="O33" s="74">
        <v>167390</v>
      </c>
      <c r="P33" s="28">
        <v>1</v>
      </c>
      <c r="Q33" s="28"/>
      <c r="R33" s="74">
        <f t="shared" si="1"/>
        <v>0</v>
      </c>
      <c r="S33" s="21"/>
      <c r="T33" s="21"/>
      <c r="U33" s="22"/>
      <c r="V33" s="22"/>
      <c r="W33" s="22"/>
      <c r="X33" s="22"/>
      <c r="Y33" s="22"/>
      <c r="Z33" s="22"/>
      <c r="AA33" s="22"/>
    </row>
    <row r="34" spans="1:29" s="23" customFormat="1" ht="180" customHeight="1">
      <c r="A34" s="86"/>
      <c r="B34" s="86"/>
      <c r="C34" s="30" t="e">
        <f>H34&amp;"_"&amp;#REF!&amp;"_"&amp;J34&amp;"_"&amp;K34&amp;"_"&amp;L34</f>
        <v>#REF!</v>
      </c>
      <c r="D34" s="29" t="s">
        <v>31</v>
      </c>
      <c r="E34" s="29"/>
      <c r="F34" s="28" t="s">
        <v>42</v>
      </c>
      <c r="G34" s="30" t="s">
        <v>43</v>
      </c>
      <c r="H34" s="30">
        <v>8062947</v>
      </c>
      <c r="I34" s="30" t="s">
        <v>44</v>
      </c>
      <c r="J34" s="30"/>
      <c r="K34" s="30" t="s">
        <v>45</v>
      </c>
      <c r="L34" s="30">
        <v>10</v>
      </c>
      <c r="M34" s="74">
        <v>172000</v>
      </c>
      <c r="N34" s="75">
        <f t="shared" si="0"/>
        <v>0.58697674418604651</v>
      </c>
      <c r="O34" s="74">
        <v>100960</v>
      </c>
      <c r="P34" s="28">
        <v>1</v>
      </c>
      <c r="Q34" s="28"/>
      <c r="R34" s="74">
        <f t="shared" si="1"/>
        <v>0</v>
      </c>
      <c r="S34" s="21"/>
      <c r="T34" s="21"/>
      <c r="U34" s="22"/>
      <c r="V34" s="22"/>
      <c r="W34" s="22"/>
      <c r="X34" s="22"/>
      <c r="Y34" s="22"/>
      <c r="Z34" s="22"/>
      <c r="AA34" s="22"/>
    </row>
    <row r="35" spans="1:29" s="23" customFormat="1" ht="180" customHeight="1">
      <c r="A35" s="86"/>
      <c r="B35" s="86"/>
      <c r="C35" s="30" t="e">
        <f>H35&amp;"_"&amp;#REF!&amp;"_"&amp;J35&amp;"_"&amp;K35&amp;"_"&amp;L35</f>
        <v>#REF!</v>
      </c>
      <c r="D35" s="29" t="s">
        <v>31</v>
      </c>
      <c r="E35" s="29"/>
      <c r="F35" s="28" t="s">
        <v>42</v>
      </c>
      <c r="G35" s="30" t="s">
        <v>46</v>
      </c>
      <c r="H35" s="30">
        <v>8080863</v>
      </c>
      <c r="I35" s="30" t="s">
        <v>47</v>
      </c>
      <c r="J35" s="30"/>
      <c r="K35" s="30" t="s">
        <v>48</v>
      </c>
      <c r="L35" s="30">
        <v>6</v>
      </c>
      <c r="M35" s="74">
        <v>380000</v>
      </c>
      <c r="N35" s="75">
        <f t="shared" si="0"/>
        <v>0.52173684210526317</v>
      </c>
      <c r="O35" s="74">
        <v>198260</v>
      </c>
      <c r="P35" s="28">
        <v>1</v>
      </c>
      <c r="Q35" s="28"/>
      <c r="R35" s="74">
        <f t="shared" si="1"/>
        <v>0</v>
      </c>
      <c r="S35" s="21"/>
      <c r="T35" s="21"/>
      <c r="U35" s="22"/>
      <c r="V35" s="22"/>
      <c r="W35" s="22"/>
      <c r="X35" s="22"/>
      <c r="Y35" s="22"/>
      <c r="Z35" s="22"/>
      <c r="AA35" s="22"/>
    </row>
    <row r="36" spans="1:29" s="23" customFormat="1" ht="180" customHeight="1">
      <c r="A36" s="83"/>
      <c r="B36" s="83"/>
      <c r="C36" s="30" t="e">
        <f>H36&amp;"_"&amp;#REF!&amp;"_"&amp;J36&amp;"_"&amp;K36&amp;"_"&amp;L36</f>
        <v>#REF!</v>
      </c>
      <c r="D36" s="29" t="s">
        <v>31</v>
      </c>
      <c r="E36" s="29"/>
      <c r="F36" s="28" t="s">
        <v>42</v>
      </c>
      <c r="G36" s="30" t="s">
        <v>46</v>
      </c>
      <c r="H36" s="30">
        <v>8093045</v>
      </c>
      <c r="I36" s="30" t="s">
        <v>734</v>
      </c>
      <c r="J36" s="30"/>
      <c r="K36" s="30" t="s">
        <v>49</v>
      </c>
      <c r="L36" s="30">
        <v>10</v>
      </c>
      <c r="M36" s="74">
        <v>343000</v>
      </c>
      <c r="N36" s="75">
        <f t="shared" si="0"/>
        <v>0.52174927113702629</v>
      </c>
      <c r="O36" s="74">
        <v>178960</v>
      </c>
      <c r="P36" s="28">
        <v>1</v>
      </c>
      <c r="Q36" s="28"/>
      <c r="R36" s="74">
        <f t="shared" si="1"/>
        <v>0</v>
      </c>
      <c r="S36" s="21"/>
      <c r="T36" s="21"/>
      <c r="U36" s="22"/>
      <c r="V36" s="22"/>
      <c r="W36" s="22"/>
      <c r="X36" s="22"/>
      <c r="Y36" s="22"/>
      <c r="Z36" s="22"/>
      <c r="AA36" s="22"/>
    </row>
    <row r="37" spans="1:29" s="23" customFormat="1" ht="180" customHeight="1">
      <c r="A37" s="86"/>
      <c r="B37" s="86"/>
      <c r="C37" s="30" t="e">
        <f>H37&amp;"_"&amp;#REF!&amp;"_"&amp;J37&amp;"_"&amp;K37&amp;"_"&amp;L37</f>
        <v>#REF!</v>
      </c>
      <c r="D37" s="29" t="s">
        <v>31</v>
      </c>
      <c r="E37" s="29"/>
      <c r="F37" s="28" t="s">
        <v>42</v>
      </c>
      <c r="G37" s="30" t="s">
        <v>50</v>
      </c>
      <c r="H37" s="30">
        <v>8086313</v>
      </c>
      <c r="I37" s="30" t="s">
        <v>51</v>
      </c>
      <c r="J37" s="30"/>
      <c r="K37" s="30" t="s">
        <v>52</v>
      </c>
      <c r="L37" s="30">
        <v>8</v>
      </c>
      <c r="M37" s="74">
        <v>395000</v>
      </c>
      <c r="N37" s="75">
        <f t="shared" si="0"/>
        <v>0.52174683544303802</v>
      </c>
      <c r="O37" s="74">
        <v>206090</v>
      </c>
      <c r="P37" s="28">
        <v>1</v>
      </c>
      <c r="Q37" s="28"/>
      <c r="R37" s="74">
        <f t="shared" si="1"/>
        <v>0</v>
      </c>
      <c r="S37" s="21"/>
      <c r="T37" s="21"/>
      <c r="U37" s="22"/>
      <c r="V37" s="22"/>
      <c r="W37" s="22"/>
      <c r="X37" s="22"/>
      <c r="Y37" s="22"/>
      <c r="Z37" s="22"/>
      <c r="AA37" s="22"/>
    </row>
    <row r="38" spans="1:29" s="23" customFormat="1" ht="180" customHeight="1">
      <c r="A38" s="86"/>
      <c r="B38" s="86"/>
      <c r="C38" s="30" t="e">
        <f>H38&amp;"_"&amp;#REF!&amp;"_"&amp;J38&amp;"_"&amp;K38&amp;"_"&amp;L38</f>
        <v>#REF!</v>
      </c>
      <c r="D38" s="29" t="s">
        <v>31</v>
      </c>
      <c r="E38" s="29"/>
      <c r="F38" s="28" t="s">
        <v>42</v>
      </c>
      <c r="G38" s="30" t="s">
        <v>50</v>
      </c>
      <c r="H38" s="30">
        <v>8077441</v>
      </c>
      <c r="I38" s="30" t="s">
        <v>53</v>
      </c>
      <c r="J38" s="30"/>
      <c r="K38" s="30" t="s">
        <v>54</v>
      </c>
      <c r="L38" s="30">
        <v>8</v>
      </c>
      <c r="M38" s="74">
        <v>420000</v>
      </c>
      <c r="N38" s="75">
        <f t="shared" si="0"/>
        <v>0.52173809523809522</v>
      </c>
      <c r="O38" s="74">
        <v>219130</v>
      </c>
      <c r="P38" s="28">
        <v>1</v>
      </c>
      <c r="Q38" s="28"/>
      <c r="R38" s="74">
        <f t="shared" si="1"/>
        <v>0</v>
      </c>
      <c r="S38" s="21"/>
      <c r="T38" s="21"/>
      <c r="U38" s="22"/>
      <c r="V38" s="22"/>
      <c r="W38" s="22"/>
      <c r="X38" s="22"/>
      <c r="Y38" s="22"/>
      <c r="Z38" s="22"/>
      <c r="AA38" s="22"/>
    </row>
    <row r="39" spans="1:29" s="23" customFormat="1" ht="90" customHeight="1">
      <c r="A39" s="76"/>
      <c r="B39" s="76"/>
      <c r="C39" s="30" t="e">
        <f>H39&amp;"_"&amp;#REF!&amp;"_"&amp;J39&amp;"_"&amp;K39&amp;"_"&amp;L39</f>
        <v>#REF!</v>
      </c>
      <c r="D39" s="29" t="s">
        <v>55</v>
      </c>
      <c r="E39" s="29"/>
      <c r="F39" s="28" t="s">
        <v>42</v>
      </c>
      <c r="G39" s="30" t="s">
        <v>56</v>
      </c>
      <c r="H39" s="30" t="s">
        <v>57</v>
      </c>
      <c r="I39" s="30"/>
      <c r="J39" s="30">
        <v>61</v>
      </c>
      <c r="K39" s="30" t="s">
        <v>58</v>
      </c>
      <c r="L39" s="30" t="s">
        <v>13</v>
      </c>
      <c r="M39" s="31">
        <v>211000</v>
      </c>
      <c r="N39" s="75">
        <f t="shared" si="0"/>
        <v>0.85867298578199047</v>
      </c>
      <c r="O39" s="74">
        <v>181180</v>
      </c>
      <c r="P39" s="28">
        <v>1</v>
      </c>
      <c r="Q39" s="28"/>
      <c r="R39" s="74">
        <f t="shared" si="1"/>
        <v>0</v>
      </c>
      <c r="S39" s="21"/>
      <c r="T39" s="21"/>
      <c r="U39" s="22"/>
      <c r="V39" s="22"/>
      <c r="W39" s="22"/>
      <c r="X39" s="22"/>
      <c r="Y39" s="22"/>
      <c r="Z39" s="22"/>
      <c r="AA39" s="22"/>
      <c r="AB39" s="22"/>
      <c r="AC39" s="22"/>
    </row>
    <row r="40" spans="1:29" s="23" customFormat="1" ht="91.35" customHeight="1">
      <c r="A40" s="83"/>
      <c r="B40" s="83"/>
      <c r="C40" s="30" t="e">
        <f>H40&amp;"_"&amp;#REF!&amp;"_"&amp;J40&amp;"_"&amp;K40&amp;"_"&amp;L40</f>
        <v>#REF!</v>
      </c>
      <c r="D40" s="29" t="s">
        <v>55</v>
      </c>
      <c r="E40" s="29"/>
      <c r="F40" s="28" t="s">
        <v>42</v>
      </c>
      <c r="G40" s="30" t="s">
        <v>56</v>
      </c>
      <c r="H40" s="30" t="s">
        <v>57</v>
      </c>
      <c r="I40" s="30"/>
      <c r="J40" s="30">
        <v>61</v>
      </c>
      <c r="K40" s="30" t="s">
        <v>58</v>
      </c>
      <c r="L40" s="30" t="s">
        <v>18</v>
      </c>
      <c r="M40" s="31">
        <v>211000</v>
      </c>
      <c r="N40" s="75">
        <f t="shared" si="0"/>
        <v>0.85867298578199047</v>
      </c>
      <c r="O40" s="74">
        <v>181180</v>
      </c>
      <c r="P40" s="28">
        <v>1</v>
      </c>
      <c r="Q40" s="28"/>
      <c r="R40" s="74">
        <f t="shared" si="1"/>
        <v>0</v>
      </c>
      <c r="S40" s="21"/>
      <c r="T40" s="21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s="23" customFormat="1" ht="180" customHeight="1">
      <c r="A41" s="87"/>
      <c r="B41" s="87"/>
      <c r="C41" s="30" t="e">
        <f>H41&amp;"_"&amp;#REF!&amp;"_"&amp;J41&amp;"_"&amp;K41&amp;"_"&amp;L41</f>
        <v>#REF!</v>
      </c>
      <c r="D41" s="29" t="s">
        <v>55</v>
      </c>
      <c r="E41" s="29"/>
      <c r="F41" s="28" t="s">
        <v>42</v>
      </c>
      <c r="G41" s="30" t="s">
        <v>59</v>
      </c>
      <c r="H41" s="30" t="s">
        <v>60</v>
      </c>
      <c r="I41" s="30"/>
      <c r="J41" s="30">
        <v>61</v>
      </c>
      <c r="K41" s="30" t="s">
        <v>58</v>
      </c>
      <c r="L41" s="30" t="s">
        <v>13</v>
      </c>
      <c r="M41" s="31">
        <v>114000</v>
      </c>
      <c r="N41" s="75">
        <f t="shared" si="0"/>
        <v>0.85868421052631583</v>
      </c>
      <c r="O41" s="74">
        <v>97890</v>
      </c>
      <c r="P41" s="28">
        <v>1</v>
      </c>
      <c r="Q41" s="28"/>
      <c r="R41" s="74">
        <f t="shared" si="1"/>
        <v>0</v>
      </c>
      <c r="S41" s="21"/>
      <c r="T41" s="21"/>
      <c r="U41" s="22"/>
      <c r="V41" s="22"/>
      <c r="W41" s="22"/>
      <c r="X41" s="22"/>
      <c r="Y41" s="22"/>
      <c r="Z41" s="22"/>
      <c r="AA41" s="22"/>
      <c r="AB41" s="22"/>
      <c r="AC41" s="22"/>
    </row>
    <row r="42" spans="1:29" s="23" customFormat="1" ht="180" customHeight="1">
      <c r="A42" s="37"/>
      <c r="B42" s="85"/>
      <c r="C42" s="30" t="e">
        <f>H42&amp;"_"&amp;#REF!&amp;"_"&amp;J42&amp;"_"&amp;K42&amp;"_"&amp;L42</f>
        <v>#REF!</v>
      </c>
      <c r="D42" s="29" t="s">
        <v>55</v>
      </c>
      <c r="E42" s="29"/>
      <c r="F42" s="28" t="s">
        <v>61</v>
      </c>
      <c r="G42" s="30" t="s">
        <v>62</v>
      </c>
      <c r="H42" s="30" t="s">
        <v>63</v>
      </c>
      <c r="I42" s="30"/>
      <c r="J42" s="30">
        <v>63</v>
      </c>
      <c r="K42" s="30" t="s">
        <v>64</v>
      </c>
      <c r="L42" s="30" t="s">
        <v>19</v>
      </c>
      <c r="M42" s="31">
        <v>213000</v>
      </c>
      <c r="N42" s="75">
        <f t="shared" si="0"/>
        <v>0.85868544600938967</v>
      </c>
      <c r="O42" s="74">
        <v>182900</v>
      </c>
      <c r="P42" s="28">
        <v>2</v>
      </c>
      <c r="Q42" s="28"/>
      <c r="R42" s="74">
        <f t="shared" si="1"/>
        <v>0</v>
      </c>
      <c r="S42" s="21"/>
      <c r="T42" s="21"/>
      <c r="U42" s="22"/>
      <c r="V42" s="22"/>
      <c r="W42" s="22"/>
      <c r="X42" s="22"/>
      <c r="Y42" s="22"/>
      <c r="Z42" s="22"/>
      <c r="AA42" s="22"/>
      <c r="AB42" s="22"/>
      <c r="AC42" s="22"/>
    </row>
    <row r="43" spans="1:29" s="23" customFormat="1" ht="90" customHeight="1">
      <c r="A43" s="80"/>
      <c r="B43" s="80"/>
      <c r="C43" s="30" t="e">
        <f>H43&amp;"_"&amp;#REF!&amp;"_"&amp;J43&amp;"_"&amp;K43&amp;"_"&amp;L43</f>
        <v>#REF!</v>
      </c>
      <c r="D43" s="29" t="s">
        <v>55</v>
      </c>
      <c r="E43" s="29"/>
      <c r="F43" s="28" t="s">
        <v>61</v>
      </c>
      <c r="G43" s="30" t="s">
        <v>65</v>
      </c>
      <c r="H43" s="30" t="s">
        <v>66</v>
      </c>
      <c r="I43" s="30"/>
      <c r="J43" s="30">
        <v>61</v>
      </c>
      <c r="K43" s="30" t="s">
        <v>30</v>
      </c>
      <c r="L43" s="30" t="s">
        <v>13</v>
      </c>
      <c r="M43" s="31">
        <v>90000</v>
      </c>
      <c r="N43" s="75">
        <f t="shared" si="0"/>
        <v>0.85866666666666669</v>
      </c>
      <c r="O43" s="74">
        <v>77280</v>
      </c>
      <c r="P43" s="28">
        <v>1</v>
      </c>
      <c r="Q43" s="28"/>
      <c r="R43" s="74">
        <f t="shared" si="1"/>
        <v>0</v>
      </c>
      <c r="S43" s="21"/>
      <c r="T43" s="21"/>
      <c r="U43" s="22"/>
      <c r="V43" s="22"/>
      <c r="W43" s="22"/>
      <c r="X43" s="22"/>
      <c r="Y43" s="22"/>
      <c r="Z43" s="22"/>
      <c r="AA43" s="22"/>
      <c r="AB43" s="22"/>
      <c r="AC43" s="22"/>
    </row>
    <row r="44" spans="1:29" s="23" customFormat="1" ht="90" customHeight="1">
      <c r="A44" s="82"/>
      <c r="B44" s="82"/>
      <c r="C44" s="30" t="e">
        <f>H44&amp;"_"&amp;#REF!&amp;"_"&amp;J44&amp;"_"&amp;K44&amp;"_"&amp;L44</f>
        <v>#REF!</v>
      </c>
      <c r="D44" s="29" t="s">
        <v>55</v>
      </c>
      <c r="E44" s="29"/>
      <c r="F44" s="28" t="s">
        <v>61</v>
      </c>
      <c r="G44" s="30" t="s">
        <v>65</v>
      </c>
      <c r="H44" s="30" t="s">
        <v>66</v>
      </c>
      <c r="I44" s="30"/>
      <c r="J44" s="30">
        <v>61</v>
      </c>
      <c r="K44" s="30" t="s">
        <v>30</v>
      </c>
      <c r="L44" s="30" t="s">
        <v>19</v>
      </c>
      <c r="M44" s="31">
        <v>90000</v>
      </c>
      <c r="N44" s="75">
        <f t="shared" si="0"/>
        <v>0.85866666666666669</v>
      </c>
      <c r="O44" s="74">
        <v>77280</v>
      </c>
      <c r="P44" s="28">
        <v>1</v>
      </c>
      <c r="Q44" s="28"/>
      <c r="R44" s="74">
        <f t="shared" si="1"/>
        <v>0</v>
      </c>
      <c r="S44" s="21"/>
      <c r="T44" s="21"/>
      <c r="U44" s="22"/>
      <c r="V44" s="22"/>
      <c r="W44" s="22"/>
      <c r="X44" s="22"/>
      <c r="Y44" s="22"/>
      <c r="Z44" s="22"/>
      <c r="AA44" s="22"/>
      <c r="AB44" s="22"/>
      <c r="AC44" s="22"/>
    </row>
    <row r="45" spans="1:29" s="23" customFormat="1" ht="60" customHeight="1">
      <c r="A45" s="77"/>
      <c r="B45" s="78"/>
      <c r="C45" s="30" t="e">
        <f>H45&amp;"_"&amp;#REF!&amp;"_"&amp;J45&amp;"_"&amp;K45&amp;"_"&amp;L45</f>
        <v>#REF!</v>
      </c>
      <c r="D45" s="29" t="s">
        <v>67</v>
      </c>
      <c r="E45" s="29"/>
      <c r="F45" s="29"/>
      <c r="G45" s="30" t="s">
        <v>68</v>
      </c>
      <c r="H45" s="30" t="s">
        <v>69</v>
      </c>
      <c r="I45" s="30" t="s">
        <v>70</v>
      </c>
      <c r="J45" s="30" t="s">
        <v>71</v>
      </c>
      <c r="K45" s="30" t="s">
        <v>72</v>
      </c>
      <c r="L45" s="30">
        <v>48</v>
      </c>
      <c r="M45" s="74">
        <v>130000</v>
      </c>
      <c r="N45" s="75">
        <f t="shared" si="0"/>
        <v>0.76084615384615384</v>
      </c>
      <c r="O45" s="74">
        <v>98910</v>
      </c>
      <c r="P45" s="28">
        <v>2</v>
      </c>
      <c r="Q45" s="28"/>
      <c r="R45" s="74">
        <f t="shared" si="1"/>
        <v>0</v>
      </c>
      <c r="S45" s="21"/>
      <c r="T45" s="21"/>
      <c r="U45" s="22"/>
      <c r="V45" s="22"/>
      <c r="W45" s="22"/>
      <c r="X45" s="22"/>
      <c r="Y45" s="22"/>
      <c r="Z45" s="22"/>
      <c r="AA45" s="22"/>
      <c r="AB45" s="22"/>
      <c r="AC45" s="22"/>
    </row>
    <row r="46" spans="1:29" s="23" customFormat="1" ht="60" customHeight="1">
      <c r="A46" s="79"/>
      <c r="B46" s="80"/>
      <c r="C46" s="30" t="e">
        <f>H46&amp;"_"&amp;#REF!&amp;"_"&amp;J46&amp;"_"&amp;K46&amp;"_"&amp;L46</f>
        <v>#REF!</v>
      </c>
      <c r="D46" s="29" t="s">
        <v>67</v>
      </c>
      <c r="E46" s="29"/>
      <c r="F46" s="29"/>
      <c r="G46" s="30" t="s">
        <v>68</v>
      </c>
      <c r="H46" s="30" t="s">
        <v>69</v>
      </c>
      <c r="I46" s="30" t="s">
        <v>70</v>
      </c>
      <c r="J46" s="30" t="s">
        <v>71</v>
      </c>
      <c r="K46" s="30" t="s">
        <v>72</v>
      </c>
      <c r="L46" s="30">
        <v>50</v>
      </c>
      <c r="M46" s="74">
        <v>130000</v>
      </c>
      <c r="N46" s="75">
        <f t="shared" si="0"/>
        <v>0.76084615384615384</v>
      </c>
      <c r="O46" s="74">
        <v>98910</v>
      </c>
      <c r="P46" s="28">
        <v>2</v>
      </c>
      <c r="Q46" s="28"/>
      <c r="R46" s="74">
        <f t="shared" si="1"/>
        <v>0</v>
      </c>
      <c r="S46" s="21"/>
      <c r="T46" s="21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s="23" customFormat="1" ht="60" customHeight="1">
      <c r="A47" s="79"/>
      <c r="B47" s="80"/>
      <c r="C47" s="30" t="e">
        <f>H47&amp;"_"&amp;#REF!&amp;"_"&amp;J47&amp;"_"&amp;K47&amp;"_"&amp;L47</f>
        <v>#REF!</v>
      </c>
      <c r="D47" s="29" t="s">
        <v>67</v>
      </c>
      <c r="E47" s="29"/>
      <c r="F47" s="29"/>
      <c r="G47" s="30" t="s">
        <v>68</v>
      </c>
      <c r="H47" s="30" t="s">
        <v>69</v>
      </c>
      <c r="I47" s="30" t="s">
        <v>70</v>
      </c>
      <c r="J47" s="30" t="s">
        <v>71</v>
      </c>
      <c r="K47" s="30" t="s">
        <v>72</v>
      </c>
      <c r="L47" s="30">
        <v>52</v>
      </c>
      <c r="M47" s="74">
        <v>130000</v>
      </c>
      <c r="N47" s="75">
        <f t="shared" si="0"/>
        <v>0.76084615384615384</v>
      </c>
      <c r="O47" s="74">
        <v>98910</v>
      </c>
      <c r="P47" s="28">
        <v>1</v>
      </c>
      <c r="Q47" s="28"/>
      <c r="R47" s="74">
        <f t="shared" si="1"/>
        <v>0</v>
      </c>
      <c r="S47" s="21"/>
      <c r="T47" s="21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s="23" customFormat="1" ht="180" customHeight="1">
      <c r="A48" s="88"/>
      <c r="B48" s="72"/>
      <c r="C48" s="30" t="e">
        <f>H48&amp;"_"&amp;#REF!&amp;"_"&amp;J48&amp;"_"&amp;K48&amp;"_"&amp;L48</f>
        <v>#REF!</v>
      </c>
      <c r="D48" s="29" t="s">
        <v>67</v>
      </c>
      <c r="E48" s="29"/>
      <c r="F48" s="29"/>
      <c r="G48" s="30" t="s">
        <v>68</v>
      </c>
      <c r="H48" s="30" t="s">
        <v>69</v>
      </c>
      <c r="I48" s="30" t="s">
        <v>70</v>
      </c>
      <c r="J48" s="30" t="s">
        <v>73</v>
      </c>
      <c r="K48" s="30" t="s">
        <v>74</v>
      </c>
      <c r="L48" s="28">
        <v>48</v>
      </c>
      <c r="M48" s="74">
        <v>130000</v>
      </c>
      <c r="N48" s="75">
        <f t="shared" si="0"/>
        <v>0.76084615384615384</v>
      </c>
      <c r="O48" s="74">
        <v>98910</v>
      </c>
      <c r="P48" s="28">
        <v>2</v>
      </c>
      <c r="Q48" s="28"/>
      <c r="R48" s="74">
        <f t="shared" si="1"/>
        <v>0</v>
      </c>
      <c r="S48" s="21"/>
      <c r="T48" s="21"/>
      <c r="U48" s="22"/>
      <c r="V48" s="22"/>
      <c r="W48" s="22"/>
      <c r="X48" s="22"/>
      <c r="Y48" s="22"/>
      <c r="Z48" s="22"/>
      <c r="AA48" s="22"/>
      <c r="AB48" s="22"/>
      <c r="AC48" s="22"/>
    </row>
    <row r="49" spans="1:29" s="23" customFormat="1" ht="90" customHeight="1">
      <c r="A49" s="77"/>
      <c r="B49" s="78"/>
      <c r="C49" s="30" t="e">
        <f>H49&amp;"_"&amp;#REF!&amp;"_"&amp;J49&amp;"_"&amp;K49&amp;"_"&amp;L49</f>
        <v>#REF!</v>
      </c>
      <c r="D49" s="29" t="s">
        <v>67</v>
      </c>
      <c r="E49" s="29"/>
      <c r="F49" s="29"/>
      <c r="G49" s="30" t="s">
        <v>75</v>
      </c>
      <c r="H49" s="30" t="s">
        <v>76</v>
      </c>
      <c r="I49" s="30" t="s">
        <v>735</v>
      </c>
      <c r="J49" s="30" t="s">
        <v>77</v>
      </c>
      <c r="K49" s="30" t="s">
        <v>78</v>
      </c>
      <c r="L49" s="30" t="s">
        <v>79</v>
      </c>
      <c r="M49" s="74">
        <v>82000</v>
      </c>
      <c r="N49" s="75">
        <f t="shared" si="0"/>
        <v>0.7935365853658537</v>
      </c>
      <c r="O49" s="74">
        <v>65070</v>
      </c>
      <c r="P49" s="28">
        <v>2</v>
      </c>
      <c r="Q49" s="28"/>
      <c r="R49" s="74">
        <f t="shared" si="1"/>
        <v>0</v>
      </c>
      <c r="S49" s="21"/>
      <c r="T49" s="21"/>
      <c r="U49" s="22"/>
      <c r="V49" s="22"/>
      <c r="W49" s="22"/>
      <c r="X49" s="22"/>
      <c r="Y49" s="22"/>
      <c r="Z49" s="22"/>
      <c r="AA49" s="22"/>
      <c r="AB49" s="22"/>
      <c r="AC49" s="22"/>
    </row>
    <row r="50" spans="1:29" s="23" customFormat="1" ht="90" customHeight="1">
      <c r="A50" s="81"/>
      <c r="B50" s="82"/>
      <c r="C50" s="30" t="e">
        <f>H50&amp;"_"&amp;#REF!&amp;"_"&amp;J50&amp;"_"&amp;K50&amp;"_"&amp;L50</f>
        <v>#REF!</v>
      </c>
      <c r="D50" s="29" t="s">
        <v>67</v>
      </c>
      <c r="E50" s="29"/>
      <c r="F50" s="29"/>
      <c r="G50" s="30" t="s">
        <v>75</v>
      </c>
      <c r="H50" s="30" t="s">
        <v>76</v>
      </c>
      <c r="I50" s="30" t="s">
        <v>735</v>
      </c>
      <c r="J50" s="30" t="s">
        <v>77</v>
      </c>
      <c r="K50" s="30" t="s">
        <v>78</v>
      </c>
      <c r="L50" s="30" t="s">
        <v>19</v>
      </c>
      <c r="M50" s="74">
        <v>82000</v>
      </c>
      <c r="N50" s="75">
        <f t="shared" si="0"/>
        <v>0.7935365853658537</v>
      </c>
      <c r="O50" s="74">
        <v>65070</v>
      </c>
      <c r="P50" s="28">
        <v>2</v>
      </c>
      <c r="Q50" s="28"/>
      <c r="R50" s="74">
        <f t="shared" si="1"/>
        <v>0</v>
      </c>
      <c r="S50" s="21"/>
      <c r="T50" s="21"/>
      <c r="U50" s="22"/>
      <c r="V50" s="22"/>
      <c r="W50" s="22"/>
      <c r="X50" s="22"/>
      <c r="Y50" s="22"/>
      <c r="Z50" s="22"/>
      <c r="AA50" s="22"/>
      <c r="AB50" s="22"/>
      <c r="AC50" s="22"/>
    </row>
    <row r="51" spans="1:29" s="23" customFormat="1" ht="89.45" customHeight="1">
      <c r="A51" s="77"/>
      <c r="B51" s="78"/>
      <c r="C51" s="30" t="e">
        <f>H51&amp;"_"&amp;#REF!&amp;"_"&amp;J51&amp;"_"&amp;K51&amp;"_"&amp;L51</f>
        <v>#REF!</v>
      </c>
      <c r="D51" s="29" t="s">
        <v>67</v>
      </c>
      <c r="E51" s="29"/>
      <c r="F51" s="29"/>
      <c r="G51" s="30" t="s">
        <v>80</v>
      </c>
      <c r="H51" s="30" t="s">
        <v>81</v>
      </c>
      <c r="I51" s="30" t="s">
        <v>736</v>
      </c>
      <c r="J51" s="30" t="s">
        <v>82</v>
      </c>
      <c r="K51" s="30" t="s">
        <v>83</v>
      </c>
      <c r="L51" s="30" t="s">
        <v>79</v>
      </c>
      <c r="M51" s="74">
        <v>78000</v>
      </c>
      <c r="N51" s="75">
        <f t="shared" si="0"/>
        <v>0.79346153846153844</v>
      </c>
      <c r="O51" s="74">
        <v>61890</v>
      </c>
      <c r="P51" s="28">
        <v>3</v>
      </c>
      <c r="Q51" s="28"/>
      <c r="R51" s="74">
        <f t="shared" si="1"/>
        <v>0</v>
      </c>
      <c r="S51" s="21"/>
      <c r="T51" s="21"/>
      <c r="U51" s="22"/>
      <c r="V51" s="22"/>
      <c r="W51" s="22"/>
      <c r="X51" s="22"/>
      <c r="Y51" s="22"/>
      <c r="Z51" s="22"/>
      <c r="AA51" s="22"/>
      <c r="AB51" s="22"/>
      <c r="AC51" s="22"/>
    </row>
    <row r="52" spans="1:29" s="23" customFormat="1" ht="89.45" customHeight="1">
      <c r="A52" s="81"/>
      <c r="B52" s="82"/>
      <c r="C52" s="30" t="e">
        <f>H52&amp;"_"&amp;#REF!&amp;"_"&amp;J52&amp;"_"&amp;K52&amp;"_"&amp;L52</f>
        <v>#REF!</v>
      </c>
      <c r="D52" s="29" t="s">
        <v>67</v>
      </c>
      <c r="E52" s="29"/>
      <c r="F52" s="29"/>
      <c r="G52" s="30" t="s">
        <v>80</v>
      </c>
      <c r="H52" s="30" t="s">
        <v>81</v>
      </c>
      <c r="I52" s="30" t="s">
        <v>736</v>
      </c>
      <c r="J52" s="30" t="s">
        <v>82</v>
      </c>
      <c r="K52" s="30" t="s">
        <v>83</v>
      </c>
      <c r="L52" s="30" t="s">
        <v>19</v>
      </c>
      <c r="M52" s="74">
        <v>78000</v>
      </c>
      <c r="N52" s="75">
        <f t="shared" si="0"/>
        <v>0.79346153846153844</v>
      </c>
      <c r="O52" s="74">
        <v>61890</v>
      </c>
      <c r="P52" s="28">
        <v>1</v>
      </c>
      <c r="Q52" s="28"/>
      <c r="R52" s="74">
        <f t="shared" si="1"/>
        <v>0</v>
      </c>
      <c r="S52" s="21"/>
      <c r="T52" s="21"/>
      <c r="U52" s="22"/>
      <c r="V52" s="22"/>
      <c r="W52" s="22"/>
      <c r="X52" s="22"/>
      <c r="Y52" s="22"/>
      <c r="Z52" s="22"/>
      <c r="AA52" s="22"/>
      <c r="AB52" s="22"/>
      <c r="AC52" s="22"/>
    </row>
    <row r="53" spans="1:29" s="23" customFormat="1" ht="90" customHeight="1">
      <c r="A53" s="89"/>
      <c r="B53" s="76"/>
      <c r="C53" s="30" t="e">
        <f>H53&amp;"_"&amp;#REF!&amp;"_"&amp;J53&amp;"_"&amp;K53&amp;"_"&amp;L53</f>
        <v>#REF!</v>
      </c>
      <c r="D53" s="29" t="s">
        <v>67</v>
      </c>
      <c r="E53" s="29"/>
      <c r="F53" s="29"/>
      <c r="G53" s="30" t="s">
        <v>84</v>
      </c>
      <c r="H53" s="30" t="s">
        <v>76</v>
      </c>
      <c r="I53" s="30" t="s">
        <v>26</v>
      </c>
      <c r="J53" s="30" t="s">
        <v>85</v>
      </c>
      <c r="K53" s="30" t="s">
        <v>86</v>
      </c>
      <c r="L53" s="30" t="s">
        <v>18</v>
      </c>
      <c r="M53" s="74">
        <v>64000</v>
      </c>
      <c r="N53" s="75">
        <f t="shared" si="0"/>
        <v>0.68484374999999997</v>
      </c>
      <c r="O53" s="74">
        <v>43830</v>
      </c>
      <c r="P53" s="28">
        <v>3</v>
      </c>
      <c r="Q53" s="28"/>
      <c r="R53" s="74">
        <f t="shared" si="1"/>
        <v>0</v>
      </c>
      <c r="S53" s="21"/>
      <c r="T53" s="21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s="23" customFormat="1" ht="90" customHeight="1">
      <c r="A54" s="90"/>
      <c r="B54" s="83"/>
      <c r="C54" s="30" t="e">
        <f>H54&amp;"_"&amp;#REF!&amp;"_"&amp;J54&amp;"_"&amp;K54&amp;"_"&amp;L54</f>
        <v>#REF!</v>
      </c>
      <c r="D54" s="29" t="s">
        <v>67</v>
      </c>
      <c r="E54" s="29"/>
      <c r="F54" s="29"/>
      <c r="G54" s="30" t="s">
        <v>84</v>
      </c>
      <c r="H54" s="30" t="s">
        <v>76</v>
      </c>
      <c r="I54" s="30" t="s">
        <v>26</v>
      </c>
      <c r="J54" s="30" t="s">
        <v>85</v>
      </c>
      <c r="K54" s="30" t="s">
        <v>86</v>
      </c>
      <c r="L54" s="30" t="s">
        <v>19</v>
      </c>
      <c r="M54" s="74">
        <v>64000</v>
      </c>
      <c r="N54" s="75">
        <f t="shared" si="0"/>
        <v>0.68484374999999997</v>
      </c>
      <c r="O54" s="74">
        <v>43830</v>
      </c>
      <c r="P54" s="28">
        <v>2</v>
      </c>
      <c r="Q54" s="28"/>
      <c r="R54" s="74">
        <f t="shared" si="1"/>
        <v>0</v>
      </c>
      <c r="S54" s="21"/>
      <c r="T54" s="21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s="23" customFormat="1" ht="180" customHeight="1">
      <c r="A55" s="90"/>
      <c r="B55" s="83"/>
      <c r="C55" s="30" t="e">
        <f>H55&amp;"_"&amp;#REF!&amp;"_"&amp;J55&amp;"_"&amp;K55&amp;"_"&amp;L55</f>
        <v>#REF!</v>
      </c>
      <c r="D55" s="29" t="s">
        <v>67</v>
      </c>
      <c r="E55" s="29"/>
      <c r="F55" s="29"/>
      <c r="G55" s="30" t="s">
        <v>84</v>
      </c>
      <c r="H55" s="30" t="s">
        <v>76</v>
      </c>
      <c r="I55" s="30" t="s">
        <v>9</v>
      </c>
      <c r="J55" s="30" t="s">
        <v>87</v>
      </c>
      <c r="K55" s="30" t="s">
        <v>88</v>
      </c>
      <c r="L55" s="30" t="s">
        <v>13</v>
      </c>
      <c r="M55" s="74">
        <v>64000</v>
      </c>
      <c r="N55" s="75">
        <f t="shared" si="0"/>
        <v>0.58703125</v>
      </c>
      <c r="O55" s="74">
        <v>37570</v>
      </c>
      <c r="P55" s="28">
        <v>2</v>
      </c>
      <c r="Q55" s="28"/>
      <c r="R55" s="74">
        <f t="shared" si="1"/>
        <v>0</v>
      </c>
      <c r="S55" s="21"/>
      <c r="T55" s="21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s="23" customFormat="1" ht="180" customHeight="1">
      <c r="A56" s="90"/>
      <c r="B56" s="83"/>
      <c r="C56" s="30" t="e">
        <f>H56&amp;"_"&amp;#REF!&amp;"_"&amp;J56&amp;"_"&amp;K56&amp;"_"&amp;L56</f>
        <v>#REF!</v>
      </c>
      <c r="D56" s="29" t="s">
        <v>67</v>
      </c>
      <c r="E56" s="29"/>
      <c r="F56" s="29"/>
      <c r="G56" s="30" t="s">
        <v>89</v>
      </c>
      <c r="H56" s="30" t="s">
        <v>90</v>
      </c>
      <c r="I56" s="30" t="s">
        <v>9</v>
      </c>
      <c r="J56" s="30" t="s">
        <v>87</v>
      </c>
      <c r="K56" s="30" t="s">
        <v>88</v>
      </c>
      <c r="L56" s="30" t="s">
        <v>91</v>
      </c>
      <c r="M56" s="74">
        <v>59000</v>
      </c>
      <c r="N56" s="75">
        <f t="shared" si="0"/>
        <v>0.5869491525423729</v>
      </c>
      <c r="O56" s="74">
        <v>34630</v>
      </c>
      <c r="P56" s="28">
        <v>2</v>
      </c>
      <c r="Q56" s="28"/>
      <c r="R56" s="74">
        <f t="shared" si="1"/>
        <v>0</v>
      </c>
      <c r="S56" s="21"/>
      <c r="T56" s="21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s="23" customFormat="1" ht="180" customHeight="1">
      <c r="A57" s="90"/>
      <c r="B57" s="83"/>
      <c r="C57" s="30" t="e">
        <f>H57&amp;"_"&amp;#REF!&amp;"_"&amp;J57&amp;"_"&amp;K57&amp;"_"&amp;L57</f>
        <v>#REF!</v>
      </c>
      <c r="D57" s="29" t="s">
        <v>92</v>
      </c>
      <c r="E57" s="29"/>
      <c r="F57" s="28" t="s">
        <v>93</v>
      </c>
      <c r="G57" s="30" t="s">
        <v>94</v>
      </c>
      <c r="H57" s="30">
        <v>764594</v>
      </c>
      <c r="I57" s="30" t="s">
        <v>95</v>
      </c>
      <c r="J57" s="30">
        <v>9200</v>
      </c>
      <c r="K57" s="30" t="s">
        <v>11</v>
      </c>
      <c r="L57" s="30" t="s">
        <v>18</v>
      </c>
      <c r="M57" s="74">
        <v>57000</v>
      </c>
      <c r="N57" s="75">
        <f t="shared" si="0"/>
        <v>0.80438596491228065</v>
      </c>
      <c r="O57" s="74">
        <v>45850</v>
      </c>
      <c r="P57" s="28">
        <v>2</v>
      </c>
      <c r="Q57" s="28"/>
      <c r="R57" s="74">
        <f t="shared" si="1"/>
        <v>0</v>
      </c>
      <c r="S57" s="21"/>
      <c r="T57" s="21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s="23" customFormat="1" ht="180" customHeight="1">
      <c r="A58" s="90"/>
      <c r="B58" s="83"/>
      <c r="C58" s="30" t="e">
        <f>H58&amp;"_"&amp;#REF!&amp;"_"&amp;J58&amp;"_"&amp;K58&amp;"_"&amp;L58</f>
        <v>#REF!</v>
      </c>
      <c r="D58" s="29" t="s">
        <v>92</v>
      </c>
      <c r="E58" s="29"/>
      <c r="F58" s="28" t="s">
        <v>93</v>
      </c>
      <c r="G58" s="30" t="s">
        <v>94</v>
      </c>
      <c r="H58" s="30">
        <v>764594</v>
      </c>
      <c r="I58" s="30" t="s">
        <v>95</v>
      </c>
      <c r="J58" s="30">
        <v>9800</v>
      </c>
      <c r="K58" s="30" t="s">
        <v>96</v>
      </c>
      <c r="L58" s="30" t="s">
        <v>18</v>
      </c>
      <c r="M58" s="74">
        <v>57000</v>
      </c>
      <c r="N58" s="75">
        <f t="shared" si="0"/>
        <v>0.80438596491228065</v>
      </c>
      <c r="O58" s="74">
        <v>45850</v>
      </c>
      <c r="P58" s="28">
        <v>2</v>
      </c>
      <c r="Q58" s="28"/>
      <c r="R58" s="74">
        <f t="shared" si="1"/>
        <v>0</v>
      </c>
      <c r="S58" s="21"/>
      <c r="T58" s="21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s="23" customFormat="1" ht="180" customHeight="1">
      <c r="A59" s="30"/>
      <c r="B59" s="86"/>
      <c r="C59" s="30" t="e">
        <f>H59&amp;"_"&amp;#REF!&amp;"_"&amp;J59&amp;"_"&amp;K59&amp;"_"&amp;L59</f>
        <v>#REF!</v>
      </c>
      <c r="D59" s="29" t="s">
        <v>92</v>
      </c>
      <c r="E59" s="29"/>
      <c r="F59" s="28" t="s">
        <v>93</v>
      </c>
      <c r="G59" s="30" t="s">
        <v>97</v>
      </c>
      <c r="H59" s="30">
        <v>200035</v>
      </c>
      <c r="I59" s="30" t="s">
        <v>737</v>
      </c>
      <c r="J59" s="30">
        <v>1060</v>
      </c>
      <c r="K59" s="30" t="s">
        <v>98</v>
      </c>
      <c r="L59" s="30" t="s">
        <v>19</v>
      </c>
      <c r="M59" s="74">
        <v>69000</v>
      </c>
      <c r="N59" s="75">
        <f t="shared" si="0"/>
        <v>0.80434782608695654</v>
      </c>
      <c r="O59" s="74">
        <v>55500</v>
      </c>
      <c r="P59" s="28">
        <v>1</v>
      </c>
      <c r="Q59" s="28"/>
      <c r="R59" s="74">
        <f t="shared" si="1"/>
        <v>0</v>
      </c>
      <c r="S59" s="21"/>
      <c r="T59" s="21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s="23" customFormat="1" ht="180" customHeight="1">
      <c r="A60" s="76"/>
      <c r="B60" s="76"/>
      <c r="C60" s="30" t="e">
        <f>H60&amp;"_"&amp;#REF!&amp;"_"&amp;J60&amp;"_"&amp;K60&amp;"_"&amp;L60</f>
        <v>#REF!</v>
      </c>
      <c r="D60" s="29" t="s">
        <v>92</v>
      </c>
      <c r="E60" s="29"/>
      <c r="F60" s="28" t="s">
        <v>93</v>
      </c>
      <c r="G60" s="30" t="s">
        <v>97</v>
      </c>
      <c r="H60" s="30">
        <v>696845</v>
      </c>
      <c r="I60" s="30" t="s">
        <v>737</v>
      </c>
      <c r="J60" s="30">
        <v>4068</v>
      </c>
      <c r="K60" s="30" t="s">
        <v>99</v>
      </c>
      <c r="L60" s="30" t="s">
        <v>19</v>
      </c>
      <c r="M60" s="74">
        <v>69000</v>
      </c>
      <c r="N60" s="75">
        <f t="shared" si="0"/>
        <v>0.80434782608695654</v>
      </c>
      <c r="O60" s="74">
        <v>55500</v>
      </c>
      <c r="P60" s="28">
        <v>1</v>
      </c>
      <c r="Q60" s="28"/>
      <c r="R60" s="74">
        <f t="shared" si="1"/>
        <v>0</v>
      </c>
      <c r="S60" s="21"/>
      <c r="T60" s="21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s="23" customFormat="1" ht="90" customHeight="1">
      <c r="A61" s="88"/>
      <c r="B61" s="72"/>
      <c r="C61" s="30" t="e">
        <f>H61&amp;"_"&amp;#REF!&amp;"_"&amp;J61&amp;"_"&amp;K61&amp;"_"&amp;L61</f>
        <v>#REF!</v>
      </c>
      <c r="D61" s="29" t="s">
        <v>92</v>
      </c>
      <c r="E61" s="29"/>
      <c r="F61" s="28" t="s">
        <v>93</v>
      </c>
      <c r="G61" s="30" t="s">
        <v>97</v>
      </c>
      <c r="H61" s="30">
        <v>681264</v>
      </c>
      <c r="I61" s="30" t="s">
        <v>737</v>
      </c>
      <c r="J61" s="30">
        <v>2564</v>
      </c>
      <c r="K61" s="30" t="s">
        <v>100</v>
      </c>
      <c r="L61" s="30" t="s">
        <v>18</v>
      </c>
      <c r="M61" s="74">
        <v>66000</v>
      </c>
      <c r="N61" s="75">
        <f t="shared" si="0"/>
        <v>0.80439393939393944</v>
      </c>
      <c r="O61" s="74">
        <v>53090</v>
      </c>
      <c r="P61" s="28">
        <v>2</v>
      </c>
      <c r="Q61" s="28"/>
      <c r="R61" s="74">
        <f t="shared" si="1"/>
        <v>0</v>
      </c>
      <c r="S61" s="21"/>
      <c r="T61" s="21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s="23" customFormat="1" ht="90" customHeight="1">
      <c r="A62" s="89"/>
      <c r="B62" s="76"/>
      <c r="C62" s="30" t="e">
        <f>H62&amp;"_"&amp;#REF!&amp;"_"&amp;J62&amp;"_"&amp;K62&amp;"_"&amp;L62</f>
        <v>#REF!</v>
      </c>
      <c r="D62" s="29" t="s">
        <v>92</v>
      </c>
      <c r="E62" s="29"/>
      <c r="F62" s="28" t="s">
        <v>93</v>
      </c>
      <c r="G62" s="30" t="s">
        <v>97</v>
      </c>
      <c r="H62" s="30">
        <v>681264</v>
      </c>
      <c r="I62" s="30" t="s">
        <v>737</v>
      </c>
      <c r="J62" s="30">
        <v>2564</v>
      </c>
      <c r="K62" s="30" t="s">
        <v>100</v>
      </c>
      <c r="L62" s="30" t="s">
        <v>19</v>
      </c>
      <c r="M62" s="74">
        <v>66000</v>
      </c>
      <c r="N62" s="75">
        <f t="shared" si="0"/>
        <v>0.80439393939393944</v>
      </c>
      <c r="O62" s="74">
        <v>53090</v>
      </c>
      <c r="P62" s="28">
        <v>2</v>
      </c>
      <c r="Q62" s="28"/>
      <c r="R62" s="74">
        <f t="shared" si="1"/>
        <v>0</v>
      </c>
      <c r="S62" s="21"/>
      <c r="T62" s="21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s="23" customFormat="1" ht="89.1" customHeight="1">
      <c r="A63" s="72"/>
      <c r="B63" s="72"/>
      <c r="C63" s="30" t="e">
        <f>H63&amp;"_"&amp;#REF!&amp;"_"&amp;J63&amp;"_"&amp;K63&amp;"_"&amp;L63</f>
        <v>#REF!</v>
      </c>
      <c r="D63" s="29" t="s">
        <v>92</v>
      </c>
      <c r="E63" s="29"/>
      <c r="F63" s="28" t="s">
        <v>93</v>
      </c>
      <c r="G63" s="30" t="s">
        <v>97</v>
      </c>
      <c r="H63" s="30">
        <v>727562</v>
      </c>
      <c r="I63" s="30" t="s">
        <v>737</v>
      </c>
      <c r="J63" s="30">
        <v>1060</v>
      </c>
      <c r="K63" s="30" t="s">
        <v>101</v>
      </c>
      <c r="L63" s="30" t="s">
        <v>18</v>
      </c>
      <c r="M63" s="74">
        <v>66000</v>
      </c>
      <c r="N63" s="75">
        <f t="shared" si="0"/>
        <v>0.80439393939393944</v>
      </c>
      <c r="O63" s="74">
        <v>53090</v>
      </c>
      <c r="P63" s="28">
        <v>2</v>
      </c>
      <c r="Q63" s="28"/>
      <c r="R63" s="74">
        <f t="shared" si="1"/>
        <v>0</v>
      </c>
      <c r="S63" s="21"/>
      <c r="T63" s="21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s="23" customFormat="1" ht="90" customHeight="1">
      <c r="A64" s="83"/>
      <c r="B64" s="83"/>
      <c r="C64" s="30" t="e">
        <f>H64&amp;"_"&amp;#REF!&amp;"_"&amp;J64&amp;"_"&amp;K64&amp;"_"&amp;L64</f>
        <v>#REF!</v>
      </c>
      <c r="D64" s="29" t="s">
        <v>92</v>
      </c>
      <c r="E64" s="29"/>
      <c r="F64" s="28" t="s">
        <v>93</v>
      </c>
      <c r="G64" s="30" t="s">
        <v>97</v>
      </c>
      <c r="H64" s="30">
        <v>727562</v>
      </c>
      <c r="I64" s="30" t="s">
        <v>737</v>
      </c>
      <c r="J64" s="30">
        <v>1060</v>
      </c>
      <c r="K64" s="30" t="s">
        <v>101</v>
      </c>
      <c r="L64" s="30" t="s">
        <v>19</v>
      </c>
      <c r="M64" s="74">
        <v>66000</v>
      </c>
      <c r="N64" s="75">
        <f t="shared" si="0"/>
        <v>0.80439393939393944</v>
      </c>
      <c r="O64" s="74">
        <v>53090</v>
      </c>
      <c r="P64" s="28">
        <v>3</v>
      </c>
      <c r="Q64" s="28"/>
      <c r="R64" s="74">
        <f t="shared" si="1"/>
        <v>0</v>
      </c>
      <c r="S64" s="21"/>
      <c r="T64" s="21"/>
      <c r="U64" s="22"/>
      <c r="V64" s="22"/>
      <c r="W64" s="22"/>
      <c r="X64" s="22"/>
      <c r="Y64" s="22"/>
      <c r="Z64" s="22"/>
      <c r="AA64" s="22"/>
      <c r="AB64" s="22"/>
      <c r="AC64" s="22"/>
    </row>
    <row r="65" spans="1:31" s="23" customFormat="1" ht="180" customHeight="1">
      <c r="A65" s="72"/>
      <c r="B65" s="72"/>
      <c r="C65" s="30" t="e">
        <f>H65&amp;"_"&amp;#REF!&amp;"_"&amp;J65&amp;"_"&amp;K65&amp;"_"&amp;L65</f>
        <v>#REF!</v>
      </c>
      <c r="D65" s="29" t="s">
        <v>92</v>
      </c>
      <c r="E65" s="29"/>
      <c r="F65" s="28" t="s">
        <v>93</v>
      </c>
      <c r="G65" s="30" t="s">
        <v>84</v>
      </c>
      <c r="H65" s="30">
        <v>576587</v>
      </c>
      <c r="I65" s="30" t="s">
        <v>737</v>
      </c>
      <c r="J65" s="30">
        <v>1060</v>
      </c>
      <c r="K65" s="30" t="s">
        <v>102</v>
      </c>
      <c r="L65" s="30" t="s">
        <v>18</v>
      </c>
      <c r="M65" s="74">
        <v>72000</v>
      </c>
      <c r="N65" s="75">
        <f t="shared" si="0"/>
        <v>0.80430555555555561</v>
      </c>
      <c r="O65" s="74">
        <v>57910</v>
      </c>
      <c r="P65" s="28">
        <v>1</v>
      </c>
      <c r="Q65" s="28"/>
      <c r="R65" s="74">
        <f t="shared" si="1"/>
        <v>0</v>
      </c>
      <c r="S65" s="21"/>
      <c r="T65" s="21"/>
      <c r="U65" s="22"/>
      <c r="V65" s="22"/>
      <c r="W65" s="22"/>
      <c r="X65" s="22"/>
      <c r="Y65" s="22"/>
      <c r="Z65" s="22"/>
      <c r="AA65" s="22"/>
      <c r="AB65" s="22"/>
      <c r="AC65" s="22"/>
    </row>
    <row r="66" spans="1:31" s="23" customFormat="1" ht="90" customHeight="1">
      <c r="A66" s="88"/>
      <c r="B66" s="72"/>
      <c r="C66" s="30" t="e">
        <f>H66&amp;"_"&amp;#REF!&amp;"_"&amp;J66&amp;"_"&amp;K66&amp;"_"&amp;L66</f>
        <v>#REF!</v>
      </c>
      <c r="D66" s="29" t="s">
        <v>92</v>
      </c>
      <c r="E66" s="29"/>
      <c r="F66" s="28" t="s">
        <v>93</v>
      </c>
      <c r="G66" s="30" t="s">
        <v>84</v>
      </c>
      <c r="H66" s="30">
        <v>576587</v>
      </c>
      <c r="I66" s="30" t="s">
        <v>737</v>
      </c>
      <c r="J66" s="30">
        <v>4068</v>
      </c>
      <c r="K66" s="30" t="s">
        <v>99</v>
      </c>
      <c r="L66" s="30" t="s">
        <v>18</v>
      </c>
      <c r="M66" s="74">
        <v>72000</v>
      </c>
      <c r="N66" s="75">
        <f t="shared" si="0"/>
        <v>0.80430555555555561</v>
      </c>
      <c r="O66" s="74">
        <v>57910</v>
      </c>
      <c r="P66" s="28">
        <v>1</v>
      </c>
      <c r="Q66" s="28"/>
      <c r="R66" s="74">
        <f t="shared" si="1"/>
        <v>0</v>
      </c>
      <c r="S66" s="21"/>
      <c r="T66" s="21"/>
      <c r="U66" s="22"/>
      <c r="V66" s="22"/>
      <c r="W66" s="22"/>
      <c r="X66" s="22"/>
      <c r="Y66" s="22"/>
      <c r="Z66" s="22"/>
      <c r="AA66" s="22"/>
      <c r="AB66" s="22"/>
      <c r="AC66" s="22"/>
    </row>
    <row r="67" spans="1:31" s="23" customFormat="1" ht="90" customHeight="1">
      <c r="A67" s="90"/>
      <c r="B67" s="83"/>
      <c r="C67" s="30" t="e">
        <f>H67&amp;"_"&amp;#REF!&amp;"_"&amp;J67&amp;"_"&amp;K67&amp;"_"&amp;L67</f>
        <v>#REF!</v>
      </c>
      <c r="D67" s="29" t="s">
        <v>92</v>
      </c>
      <c r="E67" s="29"/>
      <c r="F67" s="28" t="s">
        <v>93</v>
      </c>
      <c r="G67" s="30" t="s">
        <v>84</v>
      </c>
      <c r="H67" s="30">
        <v>576587</v>
      </c>
      <c r="I67" s="30" t="s">
        <v>737</v>
      </c>
      <c r="J67" s="30">
        <v>4068</v>
      </c>
      <c r="K67" s="30" t="s">
        <v>99</v>
      </c>
      <c r="L67" s="30" t="s">
        <v>19</v>
      </c>
      <c r="M67" s="74">
        <v>72000</v>
      </c>
      <c r="N67" s="75">
        <f t="shared" si="0"/>
        <v>0.80430555555555561</v>
      </c>
      <c r="O67" s="74">
        <v>57910</v>
      </c>
      <c r="P67" s="28">
        <v>3</v>
      </c>
      <c r="Q67" s="28"/>
      <c r="R67" s="74">
        <f t="shared" si="1"/>
        <v>0</v>
      </c>
      <c r="S67" s="21"/>
      <c r="T67" s="21"/>
      <c r="U67" s="22"/>
      <c r="V67" s="22"/>
      <c r="W67" s="22"/>
      <c r="X67" s="22"/>
      <c r="Y67" s="22"/>
      <c r="Z67" s="22"/>
      <c r="AA67" s="22"/>
      <c r="AB67" s="22"/>
      <c r="AC67" s="22"/>
    </row>
    <row r="68" spans="1:31" s="23" customFormat="1" ht="90" customHeight="1">
      <c r="A68" s="76"/>
      <c r="B68" s="76"/>
      <c r="C68" s="30" t="e">
        <f>H68&amp;"_"&amp;#REF!&amp;"_"&amp;J68&amp;"_"&amp;K68&amp;"_"&amp;L68</f>
        <v>#REF!</v>
      </c>
      <c r="D68" s="29" t="s">
        <v>92</v>
      </c>
      <c r="E68" s="29"/>
      <c r="F68" s="28" t="s">
        <v>6</v>
      </c>
      <c r="G68" s="30" t="s">
        <v>84</v>
      </c>
      <c r="H68" s="30">
        <v>576587</v>
      </c>
      <c r="I68" s="30" t="s">
        <v>737</v>
      </c>
      <c r="J68" s="30">
        <v>2564</v>
      </c>
      <c r="K68" s="30" t="s">
        <v>100</v>
      </c>
      <c r="L68" s="30" t="s">
        <v>18</v>
      </c>
      <c r="M68" s="74">
        <v>72000</v>
      </c>
      <c r="N68" s="75">
        <f t="shared" si="0"/>
        <v>0.80430555555555561</v>
      </c>
      <c r="O68" s="74">
        <v>57910</v>
      </c>
      <c r="P68" s="28">
        <v>2</v>
      </c>
      <c r="Q68" s="28"/>
      <c r="R68" s="74">
        <f t="shared" si="1"/>
        <v>0</v>
      </c>
      <c r="S68" s="21"/>
      <c r="T68" s="21"/>
      <c r="U68" s="22"/>
      <c r="V68" s="22"/>
      <c r="W68" s="22"/>
      <c r="X68" s="22"/>
      <c r="Y68" s="22"/>
      <c r="Z68" s="22"/>
      <c r="AA68" s="22"/>
      <c r="AB68" s="22"/>
      <c r="AC68" s="22"/>
    </row>
    <row r="69" spans="1:31" s="23" customFormat="1" ht="90" customHeight="1">
      <c r="A69" s="90"/>
      <c r="B69" s="83"/>
      <c r="C69" s="30" t="e">
        <f>H69&amp;"_"&amp;#REF!&amp;"_"&amp;J69&amp;"_"&amp;K69&amp;"_"&amp;L69</f>
        <v>#REF!</v>
      </c>
      <c r="D69" s="29" t="s">
        <v>92</v>
      </c>
      <c r="E69" s="29"/>
      <c r="F69" s="28" t="s">
        <v>6</v>
      </c>
      <c r="G69" s="30" t="s">
        <v>84</v>
      </c>
      <c r="H69" s="30">
        <v>576587</v>
      </c>
      <c r="I69" s="30" t="s">
        <v>737</v>
      </c>
      <c r="J69" s="30">
        <v>2564</v>
      </c>
      <c r="K69" s="30" t="s">
        <v>100</v>
      </c>
      <c r="L69" s="30" t="s">
        <v>19</v>
      </c>
      <c r="M69" s="74">
        <v>72000</v>
      </c>
      <c r="N69" s="75">
        <f t="shared" si="0"/>
        <v>0.80430555555555561</v>
      </c>
      <c r="O69" s="74">
        <v>57910</v>
      </c>
      <c r="P69" s="28">
        <v>2</v>
      </c>
      <c r="Q69" s="28"/>
      <c r="R69" s="74">
        <f t="shared" si="1"/>
        <v>0</v>
      </c>
      <c r="S69" s="21"/>
      <c r="T69" s="21"/>
      <c r="U69" s="22"/>
      <c r="V69" s="22"/>
      <c r="W69" s="22"/>
      <c r="X69" s="22"/>
      <c r="Y69" s="22"/>
      <c r="Z69" s="22"/>
      <c r="AA69" s="22"/>
      <c r="AB69" s="22"/>
      <c r="AC69" s="22"/>
    </row>
    <row r="70" spans="1:31" s="23" customFormat="1" ht="45.6" customHeight="1">
      <c r="A70" s="77"/>
      <c r="B70" s="91" t="s">
        <v>106</v>
      </c>
      <c r="C70" s="30" t="e">
        <f>H70&amp;"_"&amp;#REF!&amp;"_"&amp;J70&amp;"_"&amp;K70&amp;"_"&amp;L70</f>
        <v>#REF!</v>
      </c>
      <c r="D70" s="29" t="s">
        <v>103</v>
      </c>
      <c r="E70" s="28" t="s">
        <v>104</v>
      </c>
      <c r="F70" s="28" t="s">
        <v>105</v>
      </c>
      <c r="G70" s="30" t="s">
        <v>738</v>
      </c>
      <c r="H70" s="30" t="s">
        <v>107</v>
      </c>
      <c r="I70" s="30" t="s">
        <v>739</v>
      </c>
      <c r="J70" s="30">
        <v>9389</v>
      </c>
      <c r="K70" s="30" t="s">
        <v>108</v>
      </c>
      <c r="L70" s="30">
        <v>38</v>
      </c>
      <c r="M70" s="74">
        <v>171000</v>
      </c>
      <c r="N70" s="75">
        <f t="shared" si="0"/>
        <v>0.42391812865497075</v>
      </c>
      <c r="O70" s="74">
        <v>72490</v>
      </c>
      <c r="P70" s="28">
        <v>1</v>
      </c>
      <c r="Q70" s="28"/>
      <c r="R70" s="74">
        <f t="shared" si="1"/>
        <v>0</v>
      </c>
      <c r="S70" s="21"/>
      <c r="T70" s="21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</row>
    <row r="71" spans="1:31" s="23" customFormat="1" ht="45.6" customHeight="1">
      <c r="A71" s="79"/>
      <c r="B71" s="92"/>
      <c r="C71" s="30" t="e">
        <f>H71&amp;"_"&amp;#REF!&amp;"_"&amp;J71&amp;"_"&amp;K71&amp;"_"&amp;L71</f>
        <v>#REF!</v>
      </c>
      <c r="D71" s="29" t="s">
        <v>103</v>
      </c>
      <c r="E71" s="28" t="s">
        <v>104</v>
      </c>
      <c r="F71" s="28" t="s">
        <v>105</v>
      </c>
      <c r="G71" s="30" t="s">
        <v>738</v>
      </c>
      <c r="H71" s="30" t="s">
        <v>107</v>
      </c>
      <c r="I71" s="30" t="s">
        <v>739</v>
      </c>
      <c r="J71" s="30">
        <v>9389</v>
      </c>
      <c r="K71" s="30" t="s">
        <v>108</v>
      </c>
      <c r="L71" s="30">
        <v>40</v>
      </c>
      <c r="M71" s="74">
        <v>171000</v>
      </c>
      <c r="N71" s="75">
        <f t="shared" si="0"/>
        <v>0.42391812865497075</v>
      </c>
      <c r="O71" s="74">
        <v>72490</v>
      </c>
      <c r="P71" s="28">
        <v>1</v>
      </c>
      <c r="Q71" s="28"/>
      <c r="R71" s="74">
        <f t="shared" si="1"/>
        <v>0</v>
      </c>
      <c r="S71" s="21"/>
      <c r="T71" s="21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</row>
    <row r="72" spans="1:31" s="23" customFormat="1" ht="45.6" customHeight="1">
      <c r="A72" s="79"/>
      <c r="B72" s="92"/>
      <c r="C72" s="30" t="e">
        <f>H72&amp;"_"&amp;#REF!&amp;"_"&amp;J72&amp;"_"&amp;K72&amp;"_"&amp;L72</f>
        <v>#REF!</v>
      </c>
      <c r="D72" s="29" t="s">
        <v>103</v>
      </c>
      <c r="E72" s="28" t="s">
        <v>104</v>
      </c>
      <c r="F72" s="28" t="s">
        <v>105</v>
      </c>
      <c r="G72" s="30" t="s">
        <v>738</v>
      </c>
      <c r="H72" s="30" t="s">
        <v>107</v>
      </c>
      <c r="I72" s="30" t="s">
        <v>739</v>
      </c>
      <c r="J72" s="30">
        <v>9389</v>
      </c>
      <c r="K72" s="30" t="s">
        <v>108</v>
      </c>
      <c r="L72" s="30">
        <v>42</v>
      </c>
      <c r="M72" s="74">
        <v>171000</v>
      </c>
      <c r="N72" s="75">
        <f t="shared" si="0"/>
        <v>0.42391812865497075</v>
      </c>
      <c r="O72" s="74">
        <v>72490</v>
      </c>
      <c r="P72" s="28">
        <v>1</v>
      </c>
      <c r="Q72" s="28"/>
      <c r="R72" s="74">
        <f t="shared" si="1"/>
        <v>0</v>
      </c>
      <c r="S72" s="21"/>
      <c r="T72" s="21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</row>
    <row r="73" spans="1:31" s="23" customFormat="1" ht="45.6" customHeight="1">
      <c r="A73" s="81"/>
      <c r="B73" s="93"/>
      <c r="C73" s="30" t="e">
        <f>H73&amp;"_"&amp;#REF!&amp;"_"&amp;J73&amp;"_"&amp;K73&amp;"_"&amp;L73</f>
        <v>#REF!</v>
      </c>
      <c r="D73" s="29" t="s">
        <v>103</v>
      </c>
      <c r="E73" s="28" t="s">
        <v>104</v>
      </c>
      <c r="F73" s="28" t="s">
        <v>105</v>
      </c>
      <c r="G73" s="30" t="s">
        <v>740</v>
      </c>
      <c r="H73" s="30" t="s">
        <v>107</v>
      </c>
      <c r="I73" s="30" t="s">
        <v>741</v>
      </c>
      <c r="J73" s="30">
        <v>9389</v>
      </c>
      <c r="K73" s="30" t="s">
        <v>109</v>
      </c>
      <c r="L73" s="30">
        <v>44</v>
      </c>
      <c r="M73" s="74">
        <v>171000</v>
      </c>
      <c r="N73" s="75">
        <f t="shared" si="0"/>
        <v>0.42391812865497075</v>
      </c>
      <c r="O73" s="74">
        <v>72490</v>
      </c>
      <c r="P73" s="28">
        <v>1</v>
      </c>
      <c r="Q73" s="28"/>
      <c r="R73" s="74">
        <f t="shared" si="1"/>
        <v>0</v>
      </c>
      <c r="S73" s="21"/>
      <c r="T73" s="21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</row>
    <row r="74" spans="1:31" s="23" customFormat="1" ht="90" customHeight="1">
      <c r="A74" s="88"/>
      <c r="B74" s="72"/>
      <c r="C74" s="30" t="e">
        <f>H74&amp;"_"&amp;#REF!&amp;"_"&amp;J74&amp;"_"&amp;K74&amp;"_"&amp;L74</f>
        <v>#REF!</v>
      </c>
      <c r="D74" s="29" t="s">
        <v>103</v>
      </c>
      <c r="E74" s="28" t="s">
        <v>104</v>
      </c>
      <c r="F74" s="28" t="s">
        <v>105</v>
      </c>
      <c r="G74" s="30" t="s">
        <v>740</v>
      </c>
      <c r="H74" s="30" t="s">
        <v>107</v>
      </c>
      <c r="I74" s="30" t="s">
        <v>741</v>
      </c>
      <c r="J74" s="30">
        <v>1985</v>
      </c>
      <c r="K74" s="30" t="s">
        <v>110</v>
      </c>
      <c r="L74" s="30">
        <v>38</v>
      </c>
      <c r="M74" s="74">
        <v>171000</v>
      </c>
      <c r="N74" s="75">
        <f t="shared" si="0"/>
        <v>0.42391812865497075</v>
      </c>
      <c r="O74" s="74">
        <v>72490</v>
      </c>
      <c r="P74" s="28">
        <v>1</v>
      </c>
      <c r="Q74" s="28"/>
      <c r="R74" s="74">
        <f t="shared" si="1"/>
        <v>0</v>
      </c>
      <c r="S74" s="21"/>
      <c r="T74" s="21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</row>
    <row r="75" spans="1:31" s="23" customFormat="1" ht="90" customHeight="1">
      <c r="A75" s="90"/>
      <c r="B75" s="85" t="s">
        <v>106</v>
      </c>
      <c r="C75" s="30" t="e">
        <f>H75&amp;"_"&amp;#REF!&amp;"_"&amp;J75&amp;"_"&amp;K75&amp;"_"&amp;L75</f>
        <v>#REF!</v>
      </c>
      <c r="D75" s="29" t="s">
        <v>103</v>
      </c>
      <c r="E75" s="28" t="s">
        <v>104</v>
      </c>
      <c r="F75" s="28" t="s">
        <v>105</v>
      </c>
      <c r="G75" s="30" t="s">
        <v>740</v>
      </c>
      <c r="H75" s="30" t="s">
        <v>107</v>
      </c>
      <c r="I75" s="30" t="s">
        <v>741</v>
      </c>
      <c r="J75" s="30">
        <v>1985</v>
      </c>
      <c r="K75" s="30" t="s">
        <v>110</v>
      </c>
      <c r="L75" s="30">
        <v>42</v>
      </c>
      <c r="M75" s="74">
        <v>171000</v>
      </c>
      <c r="N75" s="75">
        <f t="shared" si="0"/>
        <v>0.42391812865497075</v>
      </c>
      <c r="O75" s="74">
        <v>72490</v>
      </c>
      <c r="P75" s="28">
        <v>1</v>
      </c>
      <c r="Q75" s="28"/>
      <c r="R75" s="74">
        <f t="shared" si="1"/>
        <v>0</v>
      </c>
      <c r="S75" s="21"/>
      <c r="T75" s="21"/>
      <c r="U75" s="22"/>
      <c r="V75" s="22"/>
      <c r="W75" s="22"/>
      <c r="X75" s="22"/>
      <c r="Y75" s="22"/>
      <c r="Z75" s="22"/>
      <c r="AA75" s="22"/>
      <c r="AB75" s="22"/>
      <c r="AC75" s="22"/>
      <c r="AD75" s="22"/>
      <c r="AE75" s="22"/>
    </row>
    <row r="76" spans="1:31" s="23" customFormat="1" ht="90" customHeight="1">
      <c r="A76" s="88"/>
      <c r="B76" s="72"/>
      <c r="C76" s="30" t="e">
        <f>H76&amp;"_"&amp;#REF!&amp;"_"&amp;J76&amp;"_"&amp;K76&amp;"_"&amp;L76</f>
        <v>#REF!</v>
      </c>
      <c r="D76" s="29" t="s">
        <v>103</v>
      </c>
      <c r="E76" s="28" t="s">
        <v>104</v>
      </c>
      <c r="F76" s="28" t="s">
        <v>42</v>
      </c>
      <c r="G76" s="30" t="s">
        <v>740</v>
      </c>
      <c r="H76" s="30" t="s">
        <v>111</v>
      </c>
      <c r="I76" s="30" t="s">
        <v>742</v>
      </c>
      <c r="J76" s="30">
        <v>1985</v>
      </c>
      <c r="K76" s="30" t="s">
        <v>110</v>
      </c>
      <c r="L76" s="30">
        <v>40</v>
      </c>
      <c r="M76" s="74">
        <v>165000</v>
      </c>
      <c r="N76" s="75">
        <f t="shared" ref="N76:N139" si="2">O76/M76</f>
        <v>0.42393939393939395</v>
      </c>
      <c r="O76" s="74">
        <v>69950</v>
      </c>
      <c r="P76" s="28">
        <v>1</v>
      </c>
      <c r="Q76" s="28"/>
      <c r="R76" s="74">
        <f t="shared" ref="R76:R139" si="3">O76*Q76</f>
        <v>0</v>
      </c>
      <c r="S76" s="21"/>
      <c r="T76" s="21"/>
      <c r="U76" s="22"/>
      <c r="V76" s="22"/>
      <c r="W76" s="22"/>
      <c r="X76" s="22"/>
      <c r="Y76" s="22"/>
      <c r="Z76" s="22"/>
      <c r="AA76" s="22"/>
      <c r="AB76" s="22"/>
      <c r="AC76" s="22"/>
      <c r="AD76" s="22"/>
      <c r="AE76" s="22"/>
    </row>
    <row r="77" spans="1:31" s="23" customFormat="1" ht="90" customHeight="1">
      <c r="A77" s="27"/>
      <c r="B77" s="94"/>
      <c r="C77" s="30" t="e">
        <f>H77&amp;"_"&amp;#REF!&amp;"_"&amp;J77&amp;"_"&amp;K77&amp;"_"&amp;L77</f>
        <v>#REF!</v>
      </c>
      <c r="D77" s="29" t="s">
        <v>103</v>
      </c>
      <c r="E77" s="28" t="s">
        <v>104</v>
      </c>
      <c r="F77" s="28" t="s">
        <v>42</v>
      </c>
      <c r="G77" s="30" t="s">
        <v>740</v>
      </c>
      <c r="H77" s="30" t="s">
        <v>111</v>
      </c>
      <c r="I77" s="30" t="s">
        <v>742</v>
      </c>
      <c r="J77" s="30">
        <v>1985</v>
      </c>
      <c r="K77" s="30" t="s">
        <v>110</v>
      </c>
      <c r="L77" s="30">
        <v>42</v>
      </c>
      <c r="M77" s="74">
        <v>165000</v>
      </c>
      <c r="N77" s="75">
        <f t="shared" si="2"/>
        <v>0.42393939393939395</v>
      </c>
      <c r="O77" s="74">
        <v>69950</v>
      </c>
      <c r="P77" s="28">
        <v>2</v>
      </c>
      <c r="Q77" s="28"/>
      <c r="R77" s="74">
        <f t="shared" si="3"/>
        <v>0</v>
      </c>
      <c r="S77" s="21"/>
      <c r="T77" s="21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</row>
    <row r="78" spans="1:31" s="23" customFormat="1" ht="60" customHeight="1">
      <c r="A78" s="88"/>
      <c r="B78" s="72"/>
      <c r="C78" s="30" t="e">
        <f>H78&amp;"_"&amp;#REF!&amp;"_"&amp;J78&amp;"_"&amp;K78&amp;"_"&amp;L78</f>
        <v>#REF!</v>
      </c>
      <c r="D78" s="29" t="s">
        <v>103</v>
      </c>
      <c r="E78" s="28" t="s">
        <v>104</v>
      </c>
      <c r="F78" s="28" t="s">
        <v>42</v>
      </c>
      <c r="G78" s="30" t="s">
        <v>740</v>
      </c>
      <c r="H78" s="30" t="s">
        <v>112</v>
      </c>
      <c r="I78" s="30" t="s">
        <v>743</v>
      </c>
      <c r="J78" s="30">
        <v>2157</v>
      </c>
      <c r="K78" s="30" t="s">
        <v>113</v>
      </c>
      <c r="L78" s="30">
        <v>38</v>
      </c>
      <c r="M78" s="74">
        <v>159000</v>
      </c>
      <c r="N78" s="75">
        <f t="shared" si="2"/>
        <v>0.42389937106918241</v>
      </c>
      <c r="O78" s="74">
        <v>67400</v>
      </c>
      <c r="P78" s="28">
        <v>1</v>
      </c>
      <c r="Q78" s="28"/>
      <c r="R78" s="74">
        <f t="shared" si="3"/>
        <v>0</v>
      </c>
      <c r="S78" s="21"/>
      <c r="T78" s="21"/>
      <c r="U78" s="22"/>
      <c r="V78" s="22"/>
      <c r="W78" s="22"/>
      <c r="X78" s="22"/>
      <c r="Y78" s="22"/>
      <c r="Z78" s="22"/>
      <c r="AA78" s="22"/>
      <c r="AB78" s="22"/>
      <c r="AC78" s="22"/>
      <c r="AD78" s="22"/>
      <c r="AE78" s="22"/>
    </row>
    <row r="79" spans="1:31" s="23" customFormat="1" ht="60" customHeight="1">
      <c r="A79" s="89"/>
      <c r="B79" s="76"/>
      <c r="C79" s="30" t="e">
        <f>H79&amp;"_"&amp;#REF!&amp;"_"&amp;J79&amp;"_"&amp;K79&amp;"_"&amp;L79</f>
        <v>#REF!</v>
      </c>
      <c r="D79" s="29" t="s">
        <v>103</v>
      </c>
      <c r="E79" s="28" t="s">
        <v>104</v>
      </c>
      <c r="F79" s="28" t="s">
        <v>42</v>
      </c>
      <c r="G79" s="30" t="s">
        <v>740</v>
      </c>
      <c r="H79" s="30" t="s">
        <v>112</v>
      </c>
      <c r="I79" s="30" t="s">
        <v>743</v>
      </c>
      <c r="J79" s="30">
        <v>2157</v>
      </c>
      <c r="K79" s="30" t="s">
        <v>113</v>
      </c>
      <c r="L79" s="30">
        <v>40</v>
      </c>
      <c r="M79" s="74">
        <v>159000</v>
      </c>
      <c r="N79" s="75">
        <f t="shared" si="2"/>
        <v>0.42389937106918241</v>
      </c>
      <c r="O79" s="74">
        <v>67400</v>
      </c>
      <c r="P79" s="28">
        <v>2</v>
      </c>
      <c r="Q79" s="28"/>
      <c r="R79" s="74">
        <f t="shared" si="3"/>
        <v>0</v>
      </c>
      <c r="S79" s="21"/>
      <c r="T79" s="21"/>
      <c r="U79" s="22"/>
      <c r="V79" s="22"/>
      <c r="W79" s="22"/>
      <c r="X79" s="22"/>
      <c r="Y79" s="22"/>
      <c r="Z79" s="22"/>
      <c r="AA79" s="22"/>
      <c r="AB79" s="22"/>
      <c r="AC79" s="22"/>
      <c r="AD79" s="22"/>
      <c r="AE79" s="22"/>
    </row>
    <row r="80" spans="1:31" s="23" customFormat="1" ht="60" customHeight="1">
      <c r="A80" s="37"/>
      <c r="B80" s="85" t="s">
        <v>744</v>
      </c>
      <c r="C80" s="30" t="e">
        <f>H80&amp;"_"&amp;#REF!&amp;"_"&amp;J80&amp;"_"&amp;K80&amp;"_"&amp;L80</f>
        <v>#REF!</v>
      </c>
      <c r="D80" s="29" t="s">
        <v>103</v>
      </c>
      <c r="E80" s="28" t="s">
        <v>104</v>
      </c>
      <c r="F80" s="28" t="s">
        <v>42</v>
      </c>
      <c r="G80" s="30" t="s">
        <v>740</v>
      </c>
      <c r="H80" s="30" t="s">
        <v>112</v>
      </c>
      <c r="I80" s="30" t="s">
        <v>743</v>
      </c>
      <c r="J80" s="30">
        <v>2157</v>
      </c>
      <c r="K80" s="30" t="s">
        <v>113</v>
      </c>
      <c r="L80" s="30">
        <v>42</v>
      </c>
      <c r="M80" s="74">
        <v>159000</v>
      </c>
      <c r="N80" s="75">
        <f t="shared" si="2"/>
        <v>0.42389937106918241</v>
      </c>
      <c r="O80" s="74">
        <v>67400</v>
      </c>
      <c r="P80" s="28">
        <v>1</v>
      </c>
      <c r="Q80" s="28"/>
      <c r="R80" s="74">
        <f t="shared" si="3"/>
        <v>0</v>
      </c>
      <c r="S80" s="21"/>
      <c r="T80" s="21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</row>
    <row r="81" spans="1:31" s="23" customFormat="1" ht="90" customHeight="1">
      <c r="A81" s="89"/>
      <c r="B81" s="76"/>
      <c r="C81" s="30" t="e">
        <f>H81&amp;"_"&amp;#REF!&amp;"_"&amp;J81&amp;"_"&amp;K81&amp;"_"&amp;L81</f>
        <v>#REF!</v>
      </c>
      <c r="D81" s="29" t="s">
        <v>103</v>
      </c>
      <c r="E81" s="28" t="s">
        <v>104</v>
      </c>
      <c r="F81" s="28" t="s">
        <v>42</v>
      </c>
      <c r="G81" s="30" t="s">
        <v>740</v>
      </c>
      <c r="H81" s="30" t="s">
        <v>114</v>
      </c>
      <c r="I81" s="30" t="s">
        <v>745</v>
      </c>
      <c r="J81" s="30">
        <v>9436</v>
      </c>
      <c r="K81" s="30" t="s">
        <v>115</v>
      </c>
      <c r="L81" s="30">
        <v>42</v>
      </c>
      <c r="M81" s="74">
        <v>175000</v>
      </c>
      <c r="N81" s="75">
        <f t="shared" si="2"/>
        <v>0.42388571428571431</v>
      </c>
      <c r="O81" s="74">
        <v>74180</v>
      </c>
      <c r="P81" s="28">
        <v>1</v>
      </c>
      <c r="Q81" s="28"/>
      <c r="R81" s="74">
        <f t="shared" si="3"/>
        <v>0</v>
      </c>
      <c r="S81" s="21"/>
      <c r="T81" s="21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</row>
    <row r="82" spans="1:31" s="23" customFormat="1" ht="90" customHeight="1">
      <c r="A82" s="37" t="s">
        <v>746</v>
      </c>
      <c r="B82" s="85" t="s">
        <v>744</v>
      </c>
      <c r="C82" s="30" t="e">
        <f>H82&amp;"_"&amp;#REF!&amp;"_"&amp;J82&amp;"_"&amp;K82&amp;"_"&amp;L82</f>
        <v>#REF!</v>
      </c>
      <c r="D82" s="29" t="s">
        <v>103</v>
      </c>
      <c r="E82" s="28" t="s">
        <v>104</v>
      </c>
      <c r="F82" s="28" t="s">
        <v>42</v>
      </c>
      <c r="G82" s="30" t="s">
        <v>740</v>
      </c>
      <c r="H82" s="30" t="s">
        <v>114</v>
      </c>
      <c r="I82" s="30" t="s">
        <v>745</v>
      </c>
      <c r="J82" s="30">
        <v>9436</v>
      </c>
      <c r="K82" s="30" t="s">
        <v>115</v>
      </c>
      <c r="L82" s="30">
        <v>44</v>
      </c>
      <c r="M82" s="74">
        <v>175000</v>
      </c>
      <c r="N82" s="75">
        <f t="shared" si="2"/>
        <v>0.42388571428571431</v>
      </c>
      <c r="O82" s="74">
        <v>74180</v>
      </c>
      <c r="P82" s="28">
        <v>1</v>
      </c>
      <c r="Q82" s="28"/>
      <c r="R82" s="74">
        <f t="shared" si="3"/>
        <v>0</v>
      </c>
      <c r="S82" s="21"/>
      <c r="T82" s="21"/>
      <c r="U82" s="22"/>
      <c r="V82" s="22"/>
      <c r="W82" s="22"/>
      <c r="X82" s="22"/>
      <c r="Y82" s="22"/>
      <c r="Z82" s="22"/>
      <c r="AA82" s="22"/>
      <c r="AB82" s="22"/>
      <c r="AC82" s="22"/>
      <c r="AD82" s="22"/>
      <c r="AE82" s="22"/>
    </row>
    <row r="83" spans="1:31" s="23" customFormat="1" ht="60" customHeight="1">
      <c r="A83" s="88"/>
      <c r="B83" s="72"/>
      <c r="C83" s="30" t="e">
        <f>H83&amp;"_"&amp;#REF!&amp;"_"&amp;J83&amp;"_"&amp;K83&amp;"_"&amp;L83</f>
        <v>#REF!</v>
      </c>
      <c r="D83" s="29" t="s">
        <v>103</v>
      </c>
      <c r="E83" s="28" t="s">
        <v>104</v>
      </c>
      <c r="F83" s="28" t="s">
        <v>105</v>
      </c>
      <c r="G83" s="30" t="s">
        <v>747</v>
      </c>
      <c r="H83" s="30" t="s">
        <v>116</v>
      </c>
      <c r="I83" s="30" t="s">
        <v>745</v>
      </c>
      <c r="J83" s="30">
        <v>1980</v>
      </c>
      <c r="K83" s="30" t="s">
        <v>117</v>
      </c>
      <c r="L83" s="30">
        <v>38</v>
      </c>
      <c r="M83" s="74">
        <v>139000</v>
      </c>
      <c r="N83" s="75">
        <f t="shared" si="2"/>
        <v>0.42388489208633096</v>
      </c>
      <c r="O83" s="74">
        <v>58920</v>
      </c>
      <c r="P83" s="28">
        <v>1</v>
      </c>
      <c r="Q83" s="28"/>
      <c r="R83" s="74">
        <f t="shared" si="3"/>
        <v>0</v>
      </c>
      <c r="S83" s="21"/>
      <c r="T83" s="21"/>
      <c r="U83" s="22"/>
      <c r="V83" s="22"/>
      <c r="W83" s="22"/>
      <c r="X83" s="22"/>
      <c r="Y83" s="22"/>
      <c r="Z83" s="22"/>
      <c r="AA83" s="22"/>
      <c r="AB83" s="22"/>
      <c r="AC83" s="22"/>
      <c r="AD83" s="22"/>
      <c r="AE83" s="22"/>
    </row>
    <row r="84" spans="1:31" s="23" customFormat="1" ht="60" customHeight="1">
      <c r="A84" s="89"/>
      <c r="B84" s="76"/>
      <c r="C84" s="30" t="e">
        <f>H84&amp;"_"&amp;#REF!&amp;"_"&amp;J84&amp;"_"&amp;K84&amp;"_"&amp;L84</f>
        <v>#REF!</v>
      </c>
      <c r="D84" s="29" t="s">
        <v>103</v>
      </c>
      <c r="E84" s="28" t="s">
        <v>104</v>
      </c>
      <c r="F84" s="28" t="s">
        <v>105</v>
      </c>
      <c r="G84" s="30" t="s">
        <v>747</v>
      </c>
      <c r="H84" s="30" t="s">
        <v>116</v>
      </c>
      <c r="I84" s="30" t="s">
        <v>745</v>
      </c>
      <c r="J84" s="30">
        <v>1980</v>
      </c>
      <c r="K84" s="30" t="s">
        <v>117</v>
      </c>
      <c r="L84" s="30">
        <v>40</v>
      </c>
      <c r="M84" s="74">
        <v>139000</v>
      </c>
      <c r="N84" s="75">
        <f t="shared" si="2"/>
        <v>0.42388489208633096</v>
      </c>
      <c r="O84" s="74">
        <v>58920</v>
      </c>
      <c r="P84" s="28">
        <v>1</v>
      </c>
      <c r="Q84" s="28"/>
      <c r="R84" s="74">
        <f t="shared" si="3"/>
        <v>0</v>
      </c>
      <c r="S84" s="21"/>
      <c r="T84" s="21"/>
      <c r="U84" s="22"/>
      <c r="V84" s="22"/>
      <c r="W84" s="22"/>
      <c r="X84" s="22"/>
      <c r="Y84" s="22"/>
      <c r="Z84" s="22"/>
      <c r="AA84" s="22"/>
      <c r="AB84" s="22"/>
      <c r="AC84" s="22"/>
      <c r="AD84" s="22"/>
      <c r="AE84" s="22"/>
    </row>
    <row r="85" spans="1:31" s="23" customFormat="1" ht="60" customHeight="1">
      <c r="A85" s="89"/>
      <c r="B85" s="83"/>
      <c r="C85" s="30" t="e">
        <f>H85&amp;"_"&amp;#REF!&amp;"_"&amp;J85&amp;"_"&amp;K85&amp;"_"&amp;L85</f>
        <v>#REF!</v>
      </c>
      <c r="D85" s="29" t="s">
        <v>103</v>
      </c>
      <c r="E85" s="28" t="s">
        <v>104</v>
      </c>
      <c r="F85" s="28" t="s">
        <v>105</v>
      </c>
      <c r="G85" s="30" t="s">
        <v>747</v>
      </c>
      <c r="H85" s="30" t="s">
        <v>116</v>
      </c>
      <c r="I85" s="30" t="s">
        <v>745</v>
      </c>
      <c r="J85" s="30">
        <v>1980</v>
      </c>
      <c r="K85" s="30" t="s">
        <v>117</v>
      </c>
      <c r="L85" s="30">
        <v>42</v>
      </c>
      <c r="M85" s="74">
        <v>139000</v>
      </c>
      <c r="N85" s="75">
        <f t="shared" si="2"/>
        <v>0.42388489208633096</v>
      </c>
      <c r="O85" s="74">
        <v>58920</v>
      </c>
      <c r="P85" s="28">
        <v>1</v>
      </c>
      <c r="Q85" s="28"/>
      <c r="R85" s="74">
        <f t="shared" si="3"/>
        <v>0</v>
      </c>
      <c r="S85" s="21"/>
      <c r="T85" s="21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</row>
    <row r="86" spans="1:31" s="23" customFormat="1" ht="90" customHeight="1">
      <c r="A86" s="88"/>
      <c r="B86" s="72"/>
      <c r="C86" s="30" t="e">
        <f>H86&amp;"_"&amp;#REF!&amp;"_"&amp;J86&amp;"_"&amp;K86&amp;"_"&amp;L86</f>
        <v>#REF!</v>
      </c>
      <c r="D86" s="29" t="s">
        <v>103</v>
      </c>
      <c r="E86" s="28" t="s">
        <v>104</v>
      </c>
      <c r="F86" s="28" t="s">
        <v>42</v>
      </c>
      <c r="G86" s="30" t="s">
        <v>747</v>
      </c>
      <c r="H86" s="30" t="s">
        <v>118</v>
      </c>
      <c r="I86" s="30" t="s">
        <v>745</v>
      </c>
      <c r="J86" s="30">
        <v>2157</v>
      </c>
      <c r="K86" s="30" t="s">
        <v>119</v>
      </c>
      <c r="L86" s="30">
        <v>40</v>
      </c>
      <c r="M86" s="74">
        <v>169000</v>
      </c>
      <c r="N86" s="75">
        <f t="shared" si="2"/>
        <v>0.42390532544378701</v>
      </c>
      <c r="O86" s="74">
        <v>71640</v>
      </c>
      <c r="P86" s="28">
        <v>1</v>
      </c>
      <c r="Q86" s="28"/>
      <c r="R86" s="74">
        <f t="shared" si="3"/>
        <v>0</v>
      </c>
      <c r="S86" s="21"/>
      <c r="T86" s="21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</row>
    <row r="87" spans="1:31" s="23" customFormat="1" ht="90" customHeight="1">
      <c r="A87" s="90"/>
      <c r="B87" s="83"/>
      <c r="C87" s="30" t="e">
        <f>H87&amp;"_"&amp;#REF!&amp;"_"&amp;J87&amp;"_"&amp;K87&amp;"_"&amp;L87</f>
        <v>#REF!</v>
      </c>
      <c r="D87" s="29" t="s">
        <v>103</v>
      </c>
      <c r="E87" s="28" t="s">
        <v>104</v>
      </c>
      <c r="F87" s="28" t="s">
        <v>42</v>
      </c>
      <c r="G87" s="30" t="s">
        <v>747</v>
      </c>
      <c r="H87" s="30" t="s">
        <v>118</v>
      </c>
      <c r="I87" s="30" t="s">
        <v>745</v>
      </c>
      <c r="J87" s="30">
        <v>2157</v>
      </c>
      <c r="K87" s="30" t="s">
        <v>119</v>
      </c>
      <c r="L87" s="30">
        <v>42</v>
      </c>
      <c r="M87" s="74">
        <v>169000</v>
      </c>
      <c r="N87" s="75">
        <f t="shared" si="2"/>
        <v>0.42390532544378701</v>
      </c>
      <c r="O87" s="74">
        <v>71640</v>
      </c>
      <c r="P87" s="28">
        <v>1</v>
      </c>
      <c r="Q87" s="28"/>
      <c r="R87" s="74">
        <f t="shared" si="3"/>
        <v>0</v>
      </c>
      <c r="S87" s="21"/>
      <c r="T87" s="21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</row>
    <row r="88" spans="1:31" s="23" customFormat="1" ht="90" customHeight="1">
      <c r="A88" s="88"/>
      <c r="B88" s="72"/>
      <c r="C88" s="30" t="e">
        <f>H88&amp;"_"&amp;#REF!&amp;"_"&amp;J88&amp;"_"&amp;K88&amp;"_"&amp;L88</f>
        <v>#REF!</v>
      </c>
      <c r="D88" s="29" t="s">
        <v>103</v>
      </c>
      <c r="E88" s="28" t="s">
        <v>104</v>
      </c>
      <c r="F88" s="28" t="s">
        <v>42</v>
      </c>
      <c r="G88" s="30" t="s">
        <v>747</v>
      </c>
      <c r="H88" s="30" t="s">
        <v>118</v>
      </c>
      <c r="I88" s="30" t="s">
        <v>745</v>
      </c>
      <c r="J88" s="30">
        <v>9202</v>
      </c>
      <c r="K88" s="30" t="s">
        <v>120</v>
      </c>
      <c r="L88" s="30">
        <v>40</v>
      </c>
      <c r="M88" s="74">
        <v>169000</v>
      </c>
      <c r="N88" s="75">
        <f t="shared" si="2"/>
        <v>0.42390532544378701</v>
      </c>
      <c r="O88" s="74">
        <v>71640</v>
      </c>
      <c r="P88" s="28">
        <v>2</v>
      </c>
      <c r="Q88" s="28"/>
      <c r="R88" s="74">
        <f t="shared" si="3"/>
        <v>0</v>
      </c>
      <c r="S88" s="21"/>
      <c r="T88" s="21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</row>
    <row r="89" spans="1:31" s="23" customFormat="1" ht="90" customHeight="1">
      <c r="A89" s="37"/>
      <c r="B89" s="83"/>
      <c r="C89" s="30" t="e">
        <f>H89&amp;"_"&amp;#REF!&amp;"_"&amp;J89&amp;"_"&amp;K89&amp;"_"&amp;L89</f>
        <v>#REF!</v>
      </c>
      <c r="D89" s="29" t="s">
        <v>103</v>
      </c>
      <c r="E89" s="28" t="s">
        <v>104</v>
      </c>
      <c r="F89" s="28" t="s">
        <v>42</v>
      </c>
      <c r="G89" s="30" t="s">
        <v>747</v>
      </c>
      <c r="H89" s="30" t="s">
        <v>118</v>
      </c>
      <c r="I89" s="30" t="s">
        <v>745</v>
      </c>
      <c r="J89" s="30">
        <v>9202</v>
      </c>
      <c r="K89" s="30" t="s">
        <v>120</v>
      </c>
      <c r="L89" s="30">
        <v>42</v>
      </c>
      <c r="M89" s="74">
        <v>169000</v>
      </c>
      <c r="N89" s="75">
        <f t="shared" si="2"/>
        <v>0.42390532544378701</v>
      </c>
      <c r="O89" s="74">
        <v>71640</v>
      </c>
      <c r="P89" s="28">
        <v>2</v>
      </c>
      <c r="Q89" s="28"/>
      <c r="R89" s="74">
        <f t="shared" si="3"/>
        <v>0</v>
      </c>
      <c r="S89" s="21"/>
      <c r="T89" s="21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</row>
    <row r="90" spans="1:31" s="23" customFormat="1" ht="180" customHeight="1">
      <c r="A90" s="30"/>
      <c r="B90" s="86"/>
      <c r="C90" s="30" t="e">
        <f>H90&amp;"_"&amp;#REF!&amp;"_"&amp;J90&amp;"_"&amp;K90&amp;"_"&amp;L90</f>
        <v>#REF!</v>
      </c>
      <c r="D90" s="29" t="s">
        <v>103</v>
      </c>
      <c r="E90" s="28" t="s">
        <v>104</v>
      </c>
      <c r="F90" s="28" t="s">
        <v>105</v>
      </c>
      <c r="G90" s="30" t="s">
        <v>748</v>
      </c>
      <c r="H90" s="30" t="s">
        <v>121</v>
      </c>
      <c r="I90" s="30" t="s">
        <v>749</v>
      </c>
      <c r="J90" s="30">
        <v>1985</v>
      </c>
      <c r="K90" s="30" t="s">
        <v>122</v>
      </c>
      <c r="L90" s="30">
        <v>42</v>
      </c>
      <c r="M90" s="74">
        <v>115000</v>
      </c>
      <c r="N90" s="75">
        <f t="shared" si="2"/>
        <v>0.42391304347826086</v>
      </c>
      <c r="O90" s="74">
        <v>48750</v>
      </c>
      <c r="P90" s="28">
        <v>1</v>
      </c>
      <c r="Q90" s="28"/>
      <c r="R90" s="74">
        <f t="shared" si="3"/>
        <v>0</v>
      </c>
      <c r="S90" s="21"/>
      <c r="T90" s="21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</row>
    <row r="91" spans="1:31" s="23" customFormat="1" ht="60" customHeight="1">
      <c r="A91" s="27"/>
      <c r="B91" s="5"/>
      <c r="C91" s="30" t="e">
        <f>H91&amp;"_"&amp;#REF!&amp;"_"&amp;J91&amp;"_"&amp;K91&amp;"_"&amp;L91</f>
        <v>#REF!</v>
      </c>
      <c r="D91" s="29" t="s">
        <v>123</v>
      </c>
      <c r="E91" s="29"/>
      <c r="F91" s="29"/>
      <c r="G91" s="30" t="s">
        <v>124</v>
      </c>
      <c r="H91" s="30">
        <v>50473286</v>
      </c>
      <c r="I91" s="30" t="s">
        <v>125</v>
      </c>
      <c r="J91" s="30" t="s">
        <v>29</v>
      </c>
      <c r="K91" s="30" t="s">
        <v>54</v>
      </c>
      <c r="L91" s="30" t="s">
        <v>18</v>
      </c>
      <c r="M91" s="31">
        <v>15000</v>
      </c>
      <c r="N91" s="75">
        <f t="shared" si="2"/>
        <v>0.46733333333333332</v>
      </c>
      <c r="O91" s="74">
        <v>7010</v>
      </c>
      <c r="P91" s="28">
        <v>17</v>
      </c>
      <c r="Q91" s="28"/>
      <c r="R91" s="74">
        <f t="shared" si="3"/>
        <v>0</v>
      </c>
      <c r="S91" s="21"/>
      <c r="T91" s="21"/>
      <c r="U91" s="22"/>
      <c r="V91" s="22"/>
      <c r="W91" s="22"/>
      <c r="X91" s="22"/>
      <c r="Y91" s="22"/>
      <c r="Z91" s="22"/>
      <c r="AA91" s="22"/>
      <c r="AB91" s="22"/>
    </row>
    <row r="92" spans="1:31" s="23" customFormat="1" ht="60" customHeight="1">
      <c r="A92" s="27"/>
      <c r="B92" s="5"/>
      <c r="C92" s="30" t="e">
        <f>H92&amp;"_"&amp;#REF!&amp;"_"&amp;J92&amp;"_"&amp;K92&amp;"_"&amp;L92</f>
        <v>#REF!</v>
      </c>
      <c r="D92" s="29" t="s">
        <v>123</v>
      </c>
      <c r="E92" s="29"/>
      <c r="F92" s="29"/>
      <c r="G92" s="30" t="s">
        <v>124</v>
      </c>
      <c r="H92" s="30">
        <v>50473286</v>
      </c>
      <c r="I92" s="30" t="s">
        <v>125</v>
      </c>
      <c r="J92" s="30" t="s">
        <v>29</v>
      </c>
      <c r="K92" s="30" t="s">
        <v>54</v>
      </c>
      <c r="L92" s="30" t="s">
        <v>19</v>
      </c>
      <c r="M92" s="31">
        <v>15000</v>
      </c>
      <c r="N92" s="75">
        <f t="shared" si="2"/>
        <v>0.46733333333333332</v>
      </c>
      <c r="O92" s="74">
        <v>7010</v>
      </c>
      <c r="P92" s="28">
        <v>17</v>
      </c>
      <c r="Q92" s="28"/>
      <c r="R92" s="74">
        <f t="shared" si="3"/>
        <v>0</v>
      </c>
      <c r="S92" s="21"/>
      <c r="T92" s="21"/>
      <c r="U92" s="22"/>
      <c r="V92" s="22"/>
      <c r="W92" s="22"/>
      <c r="X92" s="22"/>
      <c r="Y92" s="22"/>
      <c r="Z92" s="22"/>
      <c r="AA92" s="22"/>
      <c r="AB92" s="22"/>
    </row>
    <row r="93" spans="1:31" s="23" customFormat="1" ht="60" customHeight="1">
      <c r="A93" s="37"/>
      <c r="B93" s="38"/>
      <c r="C93" s="30" t="e">
        <f>H93&amp;"_"&amp;#REF!&amp;"_"&amp;J93&amp;"_"&amp;K93&amp;"_"&amp;L93</f>
        <v>#REF!</v>
      </c>
      <c r="D93" s="29" t="s">
        <v>123</v>
      </c>
      <c r="E93" s="29"/>
      <c r="F93" s="29"/>
      <c r="G93" s="30" t="s">
        <v>124</v>
      </c>
      <c r="H93" s="30">
        <v>50473286</v>
      </c>
      <c r="I93" s="30" t="s">
        <v>125</v>
      </c>
      <c r="J93" s="30" t="s">
        <v>29</v>
      </c>
      <c r="K93" s="30" t="s">
        <v>54</v>
      </c>
      <c r="L93" s="30" t="s">
        <v>20</v>
      </c>
      <c r="M93" s="31">
        <v>15000</v>
      </c>
      <c r="N93" s="75">
        <f t="shared" si="2"/>
        <v>0.46733333333333332</v>
      </c>
      <c r="O93" s="74">
        <v>7010</v>
      </c>
      <c r="P93" s="28">
        <v>8</v>
      </c>
      <c r="Q93" s="28"/>
      <c r="R93" s="74">
        <f t="shared" si="3"/>
        <v>0</v>
      </c>
      <c r="S93" s="21"/>
      <c r="T93" s="21"/>
      <c r="U93" s="22"/>
      <c r="V93" s="22"/>
      <c r="W93" s="22"/>
      <c r="X93" s="22"/>
      <c r="Y93" s="22"/>
      <c r="Z93" s="22"/>
      <c r="AA93" s="22"/>
      <c r="AB93" s="22"/>
    </row>
    <row r="94" spans="1:31" s="23" customFormat="1" ht="60" customHeight="1">
      <c r="A94" s="39"/>
      <c r="B94" s="40"/>
      <c r="C94" s="30" t="e">
        <f>H94&amp;"_"&amp;#REF!&amp;"_"&amp;J94&amp;"_"&amp;K94&amp;"_"&amp;L94</f>
        <v>#REF!</v>
      </c>
      <c r="D94" s="29" t="s">
        <v>123</v>
      </c>
      <c r="E94" s="29"/>
      <c r="F94" s="29"/>
      <c r="G94" s="30" t="s">
        <v>126</v>
      </c>
      <c r="H94" s="30">
        <v>50481923</v>
      </c>
      <c r="I94" s="30" t="s">
        <v>125</v>
      </c>
      <c r="J94" s="30" t="s">
        <v>29</v>
      </c>
      <c r="K94" s="30" t="s">
        <v>54</v>
      </c>
      <c r="L94" s="30" t="s">
        <v>18</v>
      </c>
      <c r="M94" s="31">
        <v>13000</v>
      </c>
      <c r="N94" s="75">
        <f t="shared" si="2"/>
        <v>0.46769230769230768</v>
      </c>
      <c r="O94" s="74">
        <v>6080</v>
      </c>
      <c r="P94" s="28">
        <v>25</v>
      </c>
      <c r="Q94" s="28"/>
      <c r="R94" s="74">
        <f t="shared" si="3"/>
        <v>0</v>
      </c>
      <c r="S94" s="21"/>
      <c r="T94" s="21"/>
      <c r="U94" s="22"/>
      <c r="V94" s="22"/>
      <c r="W94" s="22"/>
      <c r="X94" s="22"/>
      <c r="Y94" s="22"/>
      <c r="Z94" s="22"/>
      <c r="AA94" s="22"/>
      <c r="AB94" s="22"/>
    </row>
    <row r="95" spans="1:31" s="23" customFormat="1" ht="60" customHeight="1">
      <c r="A95" s="27"/>
      <c r="B95" s="5"/>
      <c r="C95" s="30" t="e">
        <f>H95&amp;"_"&amp;#REF!&amp;"_"&amp;J95&amp;"_"&amp;K95&amp;"_"&amp;L95</f>
        <v>#REF!</v>
      </c>
      <c r="D95" s="29" t="s">
        <v>123</v>
      </c>
      <c r="E95" s="29"/>
      <c r="F95" s="29"/>
      <c r="G95" s="30" t="s">
        <v>126</v>
      </c>
      <c r="H95" s="30">
        <v>50481923</v>
      </c>
      <c r="I95" s="30" t="s">
        <v>125</v>
      </c>
      <c r="J95" s="30" t="s">
        <v>29</v>
      </c>
      <c r="K95" s="30" t="s">
        <v>54</v>
      </c>
      <c r="L95" s="30" t="s">
        <v>19</v>
      </c>
      <c r="M95" s="31">
        <v>13000</v>
      </c>
      <c r="N95" s="75">
        <f t="shared" si="2"/>
        <v>0.46769230769230768</v>
      </c>
      <c r="O95" s="74">
        <v>6080</v>
      </c>
      <c r="P95" s="28">
        <v>25</v>
      </c>
      <c r="Q95" s="28"/>
      <c r="R95" s="74">
        <f t="shared" si="3"/>
        <v>0</v>
      </c>
      <c r="S95" s="21"/>
      <c r="T95" s="21"/>
      <c r="U95" s="22"/>
      <c r="V95" s="22"/>
      <c r="W95" s="22"/>
      <c r="X95" s="22"/>
      <c r="Y95" s="22"/>
      <c r="Z95" s="22"/>
      <c r="AA95" s="22"/>
      <c r="AB95" s="22"/>
    </row>
    <row r="96" spans="1:31" s="23" customFormat="1" ht="60" customHeight="1">
      <c r="A96" s="37"/>
      <c r="B96" s="38"/>
      <c r="C96" s="30" t="e">
        <f>H96&amp;"_"&amp;#REF!&amp;"_"&amp;J96&amp;"_"&amp;K96&amp;"_"&amp;L96</f>
        <v>#REF!</v>
      </c>
      <c r="D96" s="29" t="s">
        <v>123</v>
      </c>
      <c r="E96" s="29"/>
      <c r="F96" s="29"/>
      <c r="G96" s="30" t="s">
        <v>126</v>
      </c>
      <c r="H96" s="30">
        <v>50481923</v>
      </c>
      <c r="I96" s="30" t="s">
        <v>125</v>
      </c>
      <c r="J96" s="30" t="s">
        <v>29</v>
      </c>
      <c r="K96" s="30" t="s">
        <v>54</v>
      </c>
      <c r="L96" s="30" t="s">
        <v>20</v>
      </c>
      <c r="M96" s="31">
        <v>13000</v>
      </c>
      <c r="N96" s="75">
        <f t="shared" si="2"/>
        <v>0.46769230769230768</v>
      </c>
      <c r="O96" s="74">
        <v>6080</v>
      </c>
      <c r="P96" s="28">
        <v>7</v>
      </c>
      <c r="Q96" s="28"/>
      <c r="R96" s="74">
        <f t="shared" si="3"/>
        <v>0</v>
      </c>
      <c r="S96" s="21"/>
      <c r="T96" s="21"/>
      <c r="U96" s="22"/>
      <c r="V96" s="22"/>
      <c r="W96" s="22"/>
      <c r="X96" s="22"/>
      <c r="Y96" s="22"/>
      <c r="Z96" s="22"/>
      <c r="AA96" s="22"/>
      <c r="AB96" s="22"/>
    </row>
    <row r="97" spans="1:28" s="23" customFormat="1" ht="60" customHeight="1">
      <c r="A97" s="39"/>
      <c r="B97" s="40"/>
      <c r="C97" s="30" t="e">
        <f>H97&amp;"_"&amp;#REF!&amp;"_"&amp;J97&amp;"_"&amp;K97&amp;"_"&amp;L97</f>
        <v>#REF!</v>
      </c>
      <c r="D97" s="29" t="s">
        <v>123</v>
      </c>
      <c r="E97" s="29"/>
      <c r="F97" s="29"/>
      <c r="G97" s="30" t="s">
        <v>126</v>
      </c>
      <c r="H97" s="30">
        <v>50481923</v>
      </c>
      <c r="I97" s="30" t="s">
        <v>127</v>
      </c>
      <c r="J97" s="30">
        <v>100</v>
      </c>
      <c r="K97" s="30" t="s">
        <v>128</v>
      </c>
      <c r="L97" s="30" t="s">
        <v>18</v>
      </c>
      <c r="M97" s="31">
        <v>13000</v>
      </c>
      <c r="N97" s="75">
        <f t="shared" si="2"/>
        <v>0.46769230769230768</v>
      </c>
      <c r="O97" s="74">
        <v>6080</v>
      </c>
      <c r="P97" s="28">
        <v>15</v>
      </c>
      <c r="Q97" s="28"/>
      <c r="R97" s="74">
        <f t="shared" si="3"/>
        <v>0</v>
      </c>
      <c r="S97" s="21"/>
      <c r="T97" s="21"/>
      <c r="U97" s="22"/>
      <c r="V97" s="22"/>
      <c r="W97" s="22"/>
      <c r="X97" s="22"/>
      <c r="Y97" s="22"/>
      <c r="Z97" s="22"/>
      <c r="AA97" s="22"/>
      <c r="AB97" s="22"/>
    </row>
    <row r="98" spans="1:28" s="23" customFormat="1" ht="60" customHeight="1">
      <c r="A98" s="27"/>
      <c r="B98" s="5"/>
      <c r="C98" s="30" t="e">
        <f>H98&amp;"_"&amp;#REF!&amp;"_"&amp;J98&amp;"_"&amp;K98&amp;"_"&amp;L98</f>
        <v>#REF!</v>
      </c>
      <c r="D98" s="29" t="s">
        <v>123</v>
      </c>
      <c r="E98" s="29"/>
      <c r="F98" s="29"/>
      <c r="G98" s="30" t="s">
        <v>126</v>
      </c>
      <c r="H98" s="30">
        <v>50481923</v>
      </c>
      <c r="I98" s="30" t="s">
        <v>125</v>
      </c>
      <c r="J98" s="30">
        <v>100</v>
      </c>
      <c r="K98" s="30" t="s">
        <v>128</v>
      </c>
      <c r="L98" s="30" t="s">
        <v>19</v>
      </c>
      <c r="M98" s="31">
        <v>13000</v>
      </c>
      <c r="N98" s="75">
        <f t="shared" si="2"/>
        <v>0.46769230769230768</v>
      </c>
      <c r="O98" s="74">
        <v>6080</v>
      </c>
      <c r="P98" s="28">
        <v>15</v>
      </c>
      <c r="Q98" s="28"/>
      <c r="R98" s="74">
        <f t="shared" si="3"/>
        <v>0</v>
      </c>
      <c r="S98" s="21"/>
      <c r="T98" s="21"/>
      <c r="U98" s="22"/>
      <c r="V98" s="22"/>
      <c r="W98" s="22"/>
      <c r="X98" s="22"/>
      <c r="Y98" s="22"/>
      <c r="Z98" s="22"/>
      <c r="AA98" s="22"/>
      <c r="AB98" s="22"/>
    </row>
    <row r="99" spans="1:28" s="23" customFormat="1" ht="60" customHeight="1">
      <c r="A99" s="37"/>
      <c r="B99" s="38"/>
      <c r="C99" s="30" t="e">
        <f>H99&amp;"_"&amp;#REF!&amp;"_"&amp;J99&amp;"_"&amp;K99&amp;"_"&amp;L99</f>
        <v>#REF!</v>
      </c>
      <c r="D99" s="29" t="s">
        <v>123</v>
      </c>
      <c r="E99" s="29"/>
      <c r="F99" s="29"/>
      <c r="G99" s="30" t="s">
        <v>126</v>
      </c>
      <c r="H99" s="30">
        <v>50481923</v>
      </c>
      <c r="I99" s="30" t="s">
        <v>125</v>
      </c>
      <c r="J99" s="30">
        <v>100</v>
      </c>
      <c r="K99" s="30" t="s">
        <v>128</v>
      </c>
      <c r="L99" s="30" t="s">
        <v>20</v>
      </c>
      <c r="M99" s="31">
        <v>13000</v>
      </c>
      <c r="N99" s="75">
        <f t="shared" si="2"/>
        <v>0.46769230769230768</v>
      </c>
      <c r="O99" s="74">
        <v>6080</v>
      </c>
      <c r="P99" s="28">
        <v>7</v>
      </c>
      <c r="Q99" s="28"/>
      <c r="R99" s="74">
        <f t="shared" si="3"/>
        <v>0</v>
      </c>
      <c r="S99" s="21"/>
      <c r="T99" s="21"/>
      <c r="U99" s="22"/>
      <c r="V99" s="22"/>
      <c r="W99" s="22"/>
      <c r="X99" s="22"/>
      <c r="Y99" s="22"/>
      <c r="Z99" s="22"/>
      <c r="AA99" s="22"/>
      <c r="AB99" s="22"/>
    </row>
    <row r="100" spans="1:28" s="23" customFormat="1" ht="180" customHeight="1">
      <c r="A100" s="37"/>
      <c r="B100" s="85"/>
      <c r="C100" s="30" t="e">
        <f>H100&amp;"_"&amp;#REF!&amp;"_"&amp;J100&amp;"_"&amp;K100&amp;"_"&amp;L100</f>
        <v>#REF!</v>
      </c>
      <c r="D100" s="29" t="s">
        <v>129</v>
      </c>
      <c r="E100" s="29"/>
      <c r="F100" s="28" t="s">
        <v>42</v>
      </c>
      <c r="G100" s="30" t="s">
        <v>130</v>
      </c>
      <c r="H100" s="30" t="s">
        <v>131</v>
      </c>
      <c r="I100" s="30"/>
      <c r="J100" s="30" t="s">
        <v>132</v>
      </c>
      <c r="K100" s="30" t="s">
        <v>30</v>
      </c>
      <c r="L100" s="30" t="s">
        <v>19</v>
      </c>
      <c r="M100" s="31">
        <v>28000</v>
      </c>
      <c r="N100" s="75">
        <f t="shared" si="2"/>
        <v>0.82607142857142857</v>
      </c>
      <c r="O100" s="74">
        <v>23130</v>
      </c>
      <c r="P100" s="28">
        <v>1</v>
      </c>
      <c r="Q100" s="28"/>
      <c r="R100" s="74">
        <f t="shared" si="3"/>
        <v>0</v>
      </c>
      <c r="S100" s="21"/>
      <c r="T100" s="21"/>
      <c r="U100" s="22"/>
      <c r="V100" s="22"/>
      <c r="W100" s="22"/>
      <c r="X100" s="22"/>
      <c r="Y100" s="22"/>
    </row>
    <row r="101" spans="1:28" s="23" customFormat="1" ht="60" customHeight="1">
      <c r="A101" s="39"/>
      <c r="B101" s="95"/>
      <c r="C101" s="30" t="e">
        <f>H101&amp;"_"&amp;#REF!&amp;"_"&amp;J101&amp;"_"&amp;K101&amp;"_"&amp;L101</f>
        <v>#REF!</v>
      </c>
      <c r="D101" s="29" t="s">
        <v>129</v>
      </c>
      <c r="E101" s="29"/>
      <c r="F101" s="28" t="s">
        <v>42</v>
      </c>
      <c r="G101" s="30" t="s">
        <v>133</v>
      </c>
      <c r="H101" s="30" t="s">
        <v>134</v>
      </c>
      <c r="I101" s="30"/>
      <c r="J101" s="30" t="s">
        <v>135</v>
      </c>
      <c r="K101" s="30" t="s">
        <v>136</v>
      </c>
      <c r="L101" s="30" t="s">
        <v>13</v>
      </c>
      <c r="M101" s="31">
        <v>43000</v>
      </c>
      <c r="N101" s="75">
        <f t="shared" si="2"/>
        <v>0.82604651162790699</v>
      </c>
      <c r="O101" s="74">
        <v>35520</v>
      </c>
      <c r="P101" s="28">
        <v>1</v>
      </c>
      <c r="Q101" s="28"/>
      <c r="R101" s="74">
        <f t="shared" si="3"/>
        <v>0</v>
      </c>
      <c r="S101" s="21"/>
      <c r="T101" s="21"/>
      <c r="U101" s="22"/>
      <c r="V101" s="22"/>
      <c r="W101" s="22"/>
      <c r="X101" s="22"/>
      <c r="Y101" s="22"/>
    </row>
    <row r="102" spans="1:28" s="23" customFormat="1" ht="60" customHeight="1">
      <c r="A102" s="27"/>
      <c r="B102" s="94"/>
      <c r="C102" s="30" t="e">
        <f>H102&amp;"_"&amp;#REF!&amp;"_"&amp;J102&amp;"_"&amp;K102&amp;"_"&amp;L102</f>
        <v>#REF!</v>
      </c>
      <c r="D102" s="29" t="s">
        <v>129</v>
      </c>
      <c r="E102" s="29"/>
      <c r="F102" s="28" t="s">
        <v>42</v>
      </c>
      <c r="G102" s="30" t="s">
        <v>133</v>
      </c>
      <c r="H102" s="30" t="s">
        <v>134</v>
      </c>
      <c r="I102" s="30"/>
      <c r="J102" s="30" t="s">
        <v>135</v>
      </c>
      <c r="K102" s="30" t="s">
        <v>136</v>
      </c>
      <c r="L102" s="30" t="s">
        <v>18</v>
      </c>
      <c r="M102" s="31">
        <v>43000</v>
      </c>
      <c r="N102" s="75">
        <f t="shared" si="2"/>
        <v>0.82604651162790699</v>
      </c>
      <c r="O102" s="74">
        <v>35520</v>
      </c>
      <c r="P102" s="28">
        <v>1</v>
      </c>
      <c r="Q102" s="28"/>
      <c r="R102" s="74">
        <f t="shared" si="3"/>
        <v>0</v>
      </c>
      <c r="S102" s="21"/>
      <c r="T102" s="21"/>
      <c r="U102" s="22"/>
      <c r="V102" s="22"/>
      <c r="W102" s="22"/>
      <c r="X102" s="22"/>
      <c r="Y102" s="22"/>
    </row>
    <row r="103" spans="1:28" s="23" customFormat="1" ht="60" customHeight="1">
      <c r="A103" s="37"/>
      <c r="B103" s="85"/>
      <c r="C103" s="30" t="e">
        <f>H103&amp;"_"&amp;#REF!&amp;"_"&amp;J103&amp;"_"&amp;K103&amp;"_"&amp;L103</f>
        <v>#REF!</v>
      </c>
      <c r="D103" s="29" t="s">
        <v>129</v>
      </c>
      <c r="E103" s="29"/>
      <c r="F103" s="28" t="s">
        <v>42</v>
      </c>
      <c r="G103" s="30" t="s">
        <v>133</v>
      </c>
      <c r="H103" s="30" t="s">
        <v>134</v>
      </c>
      <c r="I103" s="30"/>
      <c r="J103" s="30" t="s">
        <v>135</v>
      </c>
      <c r="K103" s="30" t="s">
        <v>136</v>
      </c>
      <c r="L103" s="30" t="s">
        <v>19</v>
      </c>
      <c r="M103" s="31">
        <v>43000</v>
      </c>
      <c r="N103" s="75">
        <f t="shared" si="2"/>
        <v>0.82604651162790699</v>
      </c>
      <c r="O103" s="74">
        <v>35520</v>
      </c>
      <c r="P103" s="28">
        <v>1</v>
      </c>
      <c r="Q103" s="28"/>
      <c r="R103" s="74">
        <f t="shared" si="3"/>
        <v>0</v>
      </c>
      <c r="S103" s="21"/>
      <c r="T103" s="21"/>
      <c r="U103" s="22"/>
      <c r="V103" s="22"/>
      <c r="W103" s="22"/>
      <c r="X103" s="22"/>
      <c r="Y103" s="22"/>
    </row>
    <row r="104" spans="1:28" s="23" customFormat="1" ht="60" customHeight="1">
      <c r="A104" s="39"/>
      <c r="B104" s="95"/>
      <c r="C104" s="30" t="e">
        <f>H104&amp;"_"&amp;#REF!&amp;"_"&amp;J104&amp;"_"&amp;K104&amp;"_"&amp;L104</f>
        <v>#REF!</v>
      </c>
      <c r="D104" s="29" t="s">
        <v>129</v>
      </c>
      <c r="E104" s="29"/>
      <c r="F104" s="28" t="s">
        <v>42</v>
      </c>
      <c r="G104" s="30" t="s">
        <v>137</v>
      </c>
      <c r="H104" s="30" t="s">
        <v>138</v>
      </c>
      <c r="I104" s="30"/>
      <c r="J104" s="30" t="s">
        <v>132</v>
      </c>
      <c r="K104" s="30" t="s">
        <v>30</v>
      </c>
      <c r="L104" s="30" t="s">
        <v>13</v>
      </c>
      <c r="M104" s="31">
        <v>41000</v>
      </c>
      <c r="N104" s="75">
        <f t="shared" si="2"/>
        <v>0.82609756097560971</v>
      </c>
      <c r="O104" s="74">
        <v>33870</v>
      </c>
      <c r="P104" s="28">
        <v>2</v>
      </c>
      <c r="Q104" s="28"/>
      <c r="R104" s="74">
        <f t="shared" si="3"/>
        <v>0</v>
      </c>
      <c r="S104" s="21"/>
      <c r="T104" s="21"/>
      <c r="U104" s="22"/>
      <c r="V104" s="22"/>
      <c r="W104" s="22"/>
      <c r="X104" s="22"/>
      <c r="Y104" s="22"/>
    </row>
    <row r="105" spans="1:28" s="23" customFormat="1" ht="60" customHeight="1">
      <c r="A105" s="27"/>
      <c r="B105" s="94"/>
      <c r="C105" s="30" t="e">
        <f>H105&amp;"_"&amp;#REF!&amp;"_"&amp;J105&amp;"_"&amp;K105&amp;"_"&amp;L105</f>
        <v>#REF!</v>
      </c>
      <c r="D105" s="29" t="s">
        <v>129</v>
      </c>
      <c r="E105" s="29"/>
      <c r="F105" s="28" t="s">
        <v>42</v>
      </c>
      <c r="G105" s="30" t="s">
        <v>137</v>
      </c>
      <c r="H105" s="30" t="s">
        <v>138</v>
      </c>
      <c r="I105" s="30"/>
      <c r="J105" s="30" t="s">
        <v>132</v>
      </c>
      <c r="K105" s="30" t="s">
        <v>30</v>
      </c>
      <c r="L105" s="30" t="s">
        <v>18</v>
      </c>
      <c r="M105" s="31">
        <v>41000</v>
      </c>
      <c r="N105" s="75">
        <f t="shared" si="2"/>
        <v>0.82609756097560971</v>
      </c>
      <c r="O105" s="74">
        <v>33870</v>
      </c>
      <c r="P105" s="28">
        <v>2</v>
      </c>
      <c r="Q105" s="28"/>
      <c r="R105" s="74">
        <f t="shared" si="3"/>
        <v>0</v>
      </c>
      <c r="S105" s="21"/>
      <c r="T105" s="21"/>
      <c r="U105" s="22"/>
      <c r="V105" s="22"/>
      <c r="W105" s="22"/>
      <c r="X105" s="22"/>
      <c r="Y105" s="22"/>
    </row>
    <row r="106" spans="1:28" s="23" customFormat="1" ht="60" customHeight="1">
      <c r="A106" s="37"/>
      <c r="B106" s="85"/>
      <c r="C106" s="30" t="e">
        <f>H106&amp;"_"&amp;#REF!&amp;"_"&amp;J106&amp;"_"&amp;K106&amp;"_"&amp;L106</f>
        <v>#REF!</v>
      </c>
      <c r="D106" s="29" t="s">
        <v>129</v>
      </c>
      <c r="E106" s="29"/>
      <c r="F106" s="28" t="s">
        <v>42</v>
      </c>
      <c r="G106" s="30" t="s">
        <v>137</v>
      </c>
      <c r="H106" s="30" t="s">
        <v>138</v>
      </c>
      <c r="I106" s="30"/>
      <c r="J106" s="30" t="s">
        <v>132</v>
      </c>
      <c r="K106" s="30" t="s">
        <v>30</v>
      </c>
      <c r="L106" s="30" t="s">
        <v>19</v>
      </c>
      <c r="M106" s="31">
        <v>41000</v>
      </c>
      <c r="N106" s="75">
        <f t="shared" si="2"/>
        <v>0.82609756097560971</v>
      </c>
      <c r="O106" s="74">
        <v>33870</v>
      </c>
      <c r="P106" s="28">
        <v>2</v>
      </c>
      <c r="Q106" s="28"/>
      <c r="R106" s="74">
        <f t="shared" si="3"/>
        <v>0</v>
      </c>
      <c r="S106" s="21"/>
      <c r="T106" s="21"/>
      <c r="U106" s="22"/>
      <c r="V106" s="22"/>
      <c r="W106" s="22"/>
      <c r="X106" s="22"/>
      <c r="Y106" s="22"/>
    </row>
    <row r="107" spans="1:28" s="23" customFormat="1" ht="90" customHeight="1">
      <c r="A107" s="27"/>
      <c r="B107" s="94"/>
      <c r="C107" s="30" t="e">
        <f>H107&amp;"_"&amp;#REF!&amp;"_"&amp;J107&amp;"_"&amp;K107&amp;"_"&amp;L107</f>
        <v>#REF!</v>
      </c>
      <c r="D107" s="29" t="s">
        <v>129</v>
      </c>
      <c r="E107" s="29"/>
      <c r="F107" s="28" t="s">
        <v>42</v>
      </c>
      <c r="G107" s="30" t="s">
        <v>139</v>
      </c>
      <c r="H107" s="30" t="s">
        <v>140</v>
      </c>
      <c r="I107" s="30"/>
      <c r="J107" s="30" t="s">
        <v>135</v>
      </c>
      <c r="K107" s="30" t="s">
        <v>136</v>
      </c>
      <c r="L107" s="30" t="s">
        <v>18</v>
      </c>
      <c r="M107" s="31">
        <v>38000</v>
      </c>
      <c r="N107" s="75">
        <f t="shared" si="2"/>
        <v>0.71736842105263154</v>
      </c>
      <c r="O107" s="74">
        <v>27260</v>
      </c>
      <c r="P107" s="28">
        <v>1</v>
      </c>
      <c r="Q107" s="28"/>
      <c r="R107" s="74">
        <f t="shared" si="3"/>
        <v>0</v>
      </c>
      <c r="S107" s="21"/>
      <c r="T107" s="21"/>
      <c r="U107" s="22"/>
      <c r="V107" s="22"/>
      <c r="W107" s="22"/>
      <c r="X107" s="22"/>
      <c r="Y107" s="22"/>
    </row>
    <row r="108" spans="1:28" s="23" customFormat="1" ht="90" customHeight="1">
      <c r="A108" s="37"/>
      <c r="B108" s="85"/>
      <c r="C108" s="30" t="e">
        <f>H108&amp;"_"&amp;#REF!&amp;"_"&amp;J108&amp;"_"&amp;K108&amp;"_"&amp;L108</f>
        <v>#REF!</v>
      </c>
      <c r="D108" s="29" t="s">
        <v>129</v>
      </c>
      <c r="E108" s="29"/>
      <c r="F108" s="28" t="s">
        <v>42</v>
      </c>
      <c r="G108" s="30" t="s">
        <v>139</v>
      </c>
      <c r="H108" s="30" t="s">
        <v>140</v>
      </c>
      <c r="I108" s="30"/>
      <c r="J108" s="30" t="s">
        <v>135</v>
      </c>
      <c r="K108" s="30" t="s">
        <v>136</v>
      </c>
      <c r="L108" s="30" t="s">
        <v>19</v>
      </c>
      <c r="M108" s="31">
        <v>38000</v>
      </c>
      <c r="N108" s="75">
        <f t="shared" si="2"/>
        <v>0.71736842105263154</v>
      </c>
      <c r="O108" s="74">
        <v>27260</v>
      </c>
      <c r="P108" s="28">
        <v>1</v>
      </c>
      <c r="Q108" s="28"/>
      <c r="R108" s="74">
        <f t="shared" si="3"/>
        <v>0</v>
      </c>
      <c r="S108" s="21"/>
      <c r="T108" s="21"/>
      <c r="U108" s="22"/>
      <c r="V108" s="22"/>
      <c r="W108" s="22"/>
      <c r="X108" s="22"/>
      <c r="Y108" s="22"/>
    </row>
    <row r="109" spans="1:28" s="23" customFormat="1" ht="180" customHeight="1">
      <c r="A109" s="90"/>
      <c r="B109" s="83"/>
      <c r="C109" s="30" t="e">
        <f>H109&amp;"_"&amp;#REF!&amp;"_"&amp;J109&amp;"_"&amp;K109&amp;"_"&amp;L109</f>
        <v>#REF!</v>
      </c>
      <c r="D109" s="29" t="s">
        <v>129</v>
      </c>
      <c r="E109" s="29"/>
      <c r="F109" s="28" t="s">
        <v>42</v>
      </c>
      <c r="G109" s="30" t="s">
        <v>141</v>
      </c>
      <c r="H109" s="30" t="s">
        <v>142</v>
      </c>
      <c r="I109" s="30"/>
      <c r="J109" s="73" t="s">
        <v>143</v>
      </c>
      <c r="K109" s="30" t="s">
        <v>144</v>
      </c>
      <c r="L109" s="30" t="s">
        <v>18</v>
      </c>
      <c r="M109" s="74">
        <v>32000</v>
      </c>
      <c r="N109" s="75">
        <f t="shared" si="2"/>
        <v>0.52187499999999998</v>
      </c>
      <c r="O109" s="74">
        <v>16700</v>
      </c>
      <c r="P109" s="28">
        <v>1</v>
      </c>
      <c r="Q109" s="28"/>
      <c r="R109" s="74">
        <f t="shared" si="3"/>
        <v>0</v>
      </c>
      <c r="S109" s="21"/>
      <c r="T109" s="21"/>
      <c r="U109" s="22"/>
      <c r="V109" s="22"/>
      <c r="W109" s="22"/>
      <c r="X109" s="22"/>
      <c r="Y109" s="22"/>
    </row>
    <row r="110" spans="1:28" s="23" customFormat="1" ht="60" customHeight="1">
      <c r="A110" s="39"/>
      <c r="B110" s="95"/>
      <c r="C110" s="30" t="e">
        <f>H110&amp;"_"&amp;#REF!&amp;"_"&amp;J110&amp;"_"&amp;K110&amp;"_"&amp;L110</f>
        <v>#REF!</v>
      </c>
      <c r="D110" s="29" t="s">
        <v>129</v>
      </c>
      <c r="E110" s="29"/>
      <c r="F110" s="28" t="s">
        <v>42</v>
      </c>
      <c r="G110" s="30" t="s">
        <v>145</v>
      </c>
      <c r="H110" s="30" t="s">
        <v>146</v>
      </c>
      <c r="I110" s="30"/>
      <c r="J110" s="30" t="s">
        <v>147</v>
      </c>
      <c r="K110" s="30" t="s">
        <v>148</v>
      </c>
      <c r="L110" s="30" t="s">
        <v>13</v>
      </c>
      <c r="M110" s="31">
        <v>38000</v>
      </c>
      <c r="N110" s="75">
        <f t="shared" si="2"/>
        <v>0.71736842105263154</v>
      </c>
      <c r="O110" s="74">
        <v>27260</v>
      </c>
      <c r="P110" s="28">
        <v>1</v>
      </c>
      <c r="Q110" s="28"/>
      <c r="R110" s="74">
        <f t="shared" si="3"/>
        <v>0</v>
      </c>
      <c r="S110" s="21"/>
      <c r="T110" s="21"/>
      <c r="U110" s="22"/>
      <c r="V110" s="22"/>
      <c r="W110" s="22"/>
      <c r="X110" s="22"/>
      <c r="Y110" s="22"/>
    </row>
    <row r="111" spans="1:28" s="23" customFormat="1" ht="60" customHeight="1">
      <c r="A111" s="27"/>
      <c r="B111" s="94"/>
      <c r="C111" s="30" t="e">
        <f>H111&amp;"_"&amp;#REF!&amp;"_"&amp;J111&amp;"_"&amp;K111&amp;"_"&amp;L111</f>
        <v>#REF!</v>
      </c>
      <c r="D111" s="29" t="s">
        <v>129</v>
      </c>
      <c r="E111" s="29"/>
      <c r="F111" s="28" t="s">
        <v>42</v>
      </c>
      <c r="G111" s="30" t="s">
        <v>145</v>
      </c>
      <c r="H111" s="30" t="s">
        <v>146</v>
      </c>
      <c r="I111" s="30"/>
      <c r="J111" s="30" t="s">
        <v>147</v>
      </c>
      <c r="K111" s="30" t="s">
        <v>148</v>
      </c>
      <c r="L111" s="30" t="s">
        <v>18</v>
      </c>
      <c r="M111" s="31">
        <v>38000</v>
      </c>
      <c r="N111" s="75">
        <f t="shared" si="2"/>
        <v>0.71736842105263154</v>
      </c>
      <c r="O111" s="74">
        <v>27260</v>
      </c>
      <c r="P111" s="28">
        <v>1</v>
      </c>
      <c r="Q111" s="28"/>
      <c r="R111" s="74">
        <f t="shared" si="3"/>
        <v>0</v>
      </c>
      <c r="S111" s="21"/>
      <c r="T111" s="21"/>
      <c r="U111" s="22"/>
      <c r="V111" s="22"/>
      <c r="W111" s="22"/>
      <c r="X111" s="22"/>
      <c r="Y111" s="22"/>
    </row>
    <row r="112" spans="1:28" s="23" customFormat="1" ht="60" customHeight="1">
      <c r="A112" s="37"/>
      <c r="B112" s="85"/>
      <c r="C112" s="30" t="e">
        <f>H112&amp;"_"&amp;#REF!&amp;"_"&amp;J112&amp;"_"&amp;K112&amp;"_"&amp;L112</f>
        <v>#REF!</v>
      </c>
      <c r="D112" s="29" t="s">
        <v>129</v>
      </c>
      <c r="E112" s="29"/>
      <c r="F112" s="28" t="s">
        <v>42</v>
      </c>
      <c r="G112" s="30" t="s">
        <v>145</v>
      </c>
      <c r="H112" s="30" t="s">
        <v>146</v>
      </c>
      <c r="I112" s="30"/>
      <c r="J112" s="30" t="s">
        <v>147</v>
      </c>
      <c r="K112" s="30" t="s">
        <v>148</v>
      </c>
      <c r="L112" s="30" t="s">
        <v>19</v>
      </c>
      <c r="M112" s="31">
        <v>38000</v>
      </c>
      <c r="N112" s="75">
        <f t="shared" si="2"/>
        <v>0.71736842105263154</v>
      </c>
      <c r="O112" s="74">
        <v>27260</v>
      </c>
      <c r="P112" s="28">
        <v>1</v>
      </c>
      <c r="Q112" s="28"/>
      <c r="R112" s="74">
        <f t="shared" si="3"/>
        <v>0</v>
      </c>
      <c r="S112" s="21"/>
      <c r="T112" s="21"/>
      <c r="U112" s="22"/>
      <c r="V112" s="22"/>
      <c r="W112" s="22"/>
      <c r="X112" s="22"/>
      <c r="Y112" s="22"/>
    </row>
    <row r="113" spans="1:25" s="23" customFormat="1" ht="60" customHeight="1">
      <c r="A113" s="39"/>
      <c r="B113" s="95"/>
      <c r="C113" s="30" t="e">
        <f>H113&amp;"_"&amp;#REF!&amp;"_"&amp;J113&amp;"_"&amp;K113&amp;"_"&amp;L113</f>
        <v>#REF!</v>
      </c>
      <c r="D113" s="29" t="s">
        <v>129</v>
      </c>
      <c r="E113" s="29"/>
      <c r="F113" s="28" t="s">
        <v>42</v>
      </c>
      <c r="G113" s="30" t="s">
        <v>149</v>
      </c>
      <c r="H113" s="30" t="s">
        <v>150</v>
      </c>
      <c r="I113" s="30"/>
      <c r="J113" s="30" t="s">
        <v>135</v>
      </c>
      <c r="K113" s="30" t="s">
        <v>136</v>
      </c>
      <c r="L113" s="30" t="s">
        <v>13</v>
      </c>
      <c r="M113" s="31">
        <v>44000</v>
      </c>
      <c r="N113" s="75">
        <f t="shared" si="2"/>
        <v>0.71750000000000003</v>
      </c>
      <c r="O113" s="74">
        <v>31570</v>
      </c>
      <c r="P113" s="28">
        <v>3</v>
      </c>
      <c r="Q113" s="28"/>
      <c r="R113" s="74">
        <f t="shared" si="3"/>
        <v>0</v>
      </c>
      <c r="S113" s="21"/>
      <c r="T113" s="21"/>
      <c r="U113" s="22"/>
      <c r="V113" s="22"/>
      <c r="W113" s="22"/>
      <c r="X113" s="22"/>
      <c r="Y113" s="22"/>
    </row>
    <row r="114" spans="1:25" s="23" customFormat="1" ht="60" customHeight="1">
      <c r="A114" s="27"/>
      <c r="B114" s="94"/>
      <c r="C114" s="30" t="e">
        <f>H114&amp;"_"&amp;#REF!&amp;"_"&amp;J114&amp;"_"&amp;K114&amp;"_"&amp;L114</f>
        <v>#REF!</v>
      </c>
      <c r="D114" s="29" t="s">
        <v>129</v>
      </c>
      <c r="E114" s="29"/>
      <c r="F114" s="28" t="s">
        <v>42</v>
      </c>
      <c r="G114" s="30" t="s">
        <v>149</v>
      </c>
      <c r="H114" s="30" t="s">
        <v>150</v>
      </c>
      <c r="I114" s="30"/>
      <c r="J114" s="30" t="s">
        <v>135</v>
      </c>
      <c r="K114" s="30" t="s">
        <v>136</v>
      </c>
      <c r="L114" s="30" t="s">
        <v>18</v>
      </c>
      <c r="M114" s="31">
        <v>44000</v>
      </c>
      <c r="N114" s="75">
        <f t="shared" si="2"/>
        <v>0.71750000000000003</v>
      </c>
      <c r="O114" s="74">
        <v>31570</v>
      </c>
      <c r="P114" s="28">
        <v>3</v>
      </c>
      <c r="Q114" s="28"/>
      <c r="R114" s="74">
        <f t="shared" si="3"/>
        <v>0</v>
      </c>
      <c r="S114" s="21"/>
      <c r="T114" s="21"/>
      <c r="U114" s="22"/>
      <c r="V114" s="22"/>
      <c r="W114" s="22"/>
      <c r="X114" s="22"/>
      <c r="Y114" s="22"/>
    </row>
    <row r="115" spans="1:25" s="23" customFormat="1" ht="60" customHeight="1">
      <c r="A115" s="37"/>
      <c r="B115" s="85"/>
      <c r="C115" s="30" t="e">
        <f>H115&amp;"_"&amp;#REF!&amp;"_"&amp;J115&amp;"_"&amp;K115&amp;"_"&amp;L115</f>
        <v>#REF!</v>
      </c>
      <c r="D115" s="29" t="s">
        <v>129</v>
      </c>
      <c r="E115" s="29"/>
      <c r="F115" s="28" t="s">
        <v>42</v>
      </c>
      <c r="G115" s="30" t="s">
        <v>149</v>
      </c>
      <c r="H115" s="30" t="s">
        <v>150</v>
      </c>
      <c r="I115" s="30"/>
      <c r="J115" s="30" t="s">
        <v>135</v>
      </c>
      <c r="K115" s="30" t="s">
        <v>136</v>
      </c>
      <c r="L115" s="30" t="s">
        <v>19</v>
      </c>
      <c r="M115" s="31">
        <v>44000</v>
      </c>
      <c r="N115" s="75">
        <f t="shared" si="2"/>
        <v>0.71750000000000003</v>
      </c>
      <c r="O115" s="74">
        <v>31570</v>
      </c>
      <c r="P115" s="28">
        <v>2</v>
      </c>
      <c r="Q115" s="28"/>
      <c r="R115" s="74">
        <f t="shared" si="3"/>
        <v>0</v>
      </c>
      <c r="S115" s="21"/>
      <c r="T115" s="21"/>
      <c r="U115" s="22"/>
      <c r="V115" s="22"/>
      <c r="W115" s="22"/>
      <c r="X115" s="22"/>
      <c r="Y115" s="22"/>
    </row>
    <row r="116" spans="1:25" s="23" customFormat="1" ht="60" customHeight="1">
      <c r="A116" s="39"/>
      <c r="B116" s="95"/>
      <c r="C116" s="30" t="e">
        <f>H116&amp;"_"&amp;#REF!&amp;"_"&amp;J116&amp;"_"&amp;K116&amp;"_"&amp;L116</f>
        <v>#REF!</v>
      </c>
      <c r="D116" s="29" t="s">
        <v>129</v>
      </c>
      <c r="E116" s="29"/>
      <c r="F116" s="28" t="s">
        <v>42</v>
      </c>
      <c r="G116" s="30" t="s">
        <v>149</v>
      </c>
      <c r="H116" s="30" t="s">
        <v>150</v>
      </c>
      <c r="I116" s="30"/>
      <c r="J116" s="30" t="s">
        <v>151</v>
      </c>
      <c r="K116" s="30" t="s">
        <v>152</v>
      </c>
      <c r="L116" s="30" t="s">
        <v>13</v>
      </c>
      <c r="M116" s="31">
        <v>44000</v>
      </c>
      <c r="N116" s="75">
        <f t="shared" si="2"/>
        <v>0.71750000000000003</v>
      </c>
      <c r="O116" s="74">
        <v>31570</v>
      </c>
      <c r="P116" s="28">
        <v>2</v>
      </c>
      <c r="Q116" s="28"/>
      <c r="R116" s="74">
        <f t="shared" si="3"/>
        <v>0</v>
      </c>
      <c r="S116" s="21"/>
      <c r="T116" s="21"/>
      <c r="U116" s="22"/>
      <c r="V116" s="22"/>
      <c r="W116" s="22"/>
      <c r="X116" s="22"/>
      <c r="Y116" s="22"/>
    </row>
    <row r="117" spans="1:25" s="23" customFormat="1" ht="60" customHeight="1">
      <c r="A117" s="27"/>
      <c r="B117" s="94"/>
      <c r="C117" s="30" t="e">
        <f>H117&amp;"_"&amp;#REF!&amp;"_"&amp;J117&amp;"_"&amp;K117&amp;"_"&amp;L117</f>
        <v>#REF!</v>
      </c>
      <c r="D117" s="29" t="s">
        <v>129</v>
      </c>
      <c r="E117" s="29"/>
      <c r="F117" s="28" t="s">
        <v>42</v>
      </c>
      <c r="G117" s="30" t="s">
        <v>149</v>
      </c>
      <c r="H117" s="30" t="s">
        <v>150</v>
      </c>
      <c r="I117" s="30"/>
      <c r="J117" s="30" t="s">
        <v>151</v>
      </c>
      <c r="K117" s="30" t="s">
        <v>152</v>
      </c>
      <c r="L117" s="30" t="s">
        <v>18</v>
      </c>
      <c r="M117" s="31">
        <v>44000</v>
      </c>
      <c r="N117" s="75">
        <f t="shared" si="2"/>
        <v>0.71750000000000003</v>
      </c>
      <c r="O117" s="74">
        <v>31570</v>
      </c>
      <c r="P117" s="28">
        <v>2</v>
      </c>
      <c r="Q117" s="28"/>
      <c r="R117" s="74">
        <f t="shared" si="3"/>
        <v>0</v>
      </c>
      <c r="S117" s="21"/>
      <c r="T117" s="21"/>
      <c r="U117" s="22"/>
      <c r="V117" s="22"/>
      <c r="W117" s="22"/>
      <c r="X117" s="22"/>
      <c r="Y117" s="22"/>
    </row>
    <row r="118" spans="1:25" s="23" customFormat="1" ht="60" customHeight="1">
      <c r="A118" s="37"/>
      <c r="B118" s="85"/>
      <c r="C118" s="30" t="e">
        <f>H118&amp;"_"&amp;#REF!&amp;"_"&amp;J118&amp;"_"&amp;K118&amp;"_"&amp;L118</f>
        <v>#REF!</v>
      </c>
      <c r="D118" s="29" t="s">
        <v>129</v>
      </c>
      <c r="E118" s="29"/>
      <c r="F118" s="28" t="s">
        <v>42</v>
      </c>
      <c r="G118" s="30" t="s">
        <v>149</v>
      </c>
      <c r="H118" s="30" t="s">
        <v>150</v>
      </c>
      <c r="I118" s="30"/>
      <c r="J118" s="30" t="s">
        <v>151</v>
      </c>
      <c r="K118" s="30" t="s">
        <v>152</v>
      </c>
      <c r="L118" s="30" t="s">
        <v>19</v>
      </c>
      <c r="M118" s="31">
        <v>44000</v>
      </c>
      <c r="N118" s="75">
        <f t="shared" si="2"/>
        <v>0.71750000000000003</v>
      </c>
      <c r="O118" s="74">
        <v>31570</v>
      </c>
      <c r="P118" s="28">
        <v>2</v>
      </c>
      <c r="Q118" s="28"/>
      <c r="R118" s="74">
        <f t="shared" si="3"/>
        <v>0</v>
      </c>
      <c r="S118" s="21"/>
      <c r="T118" s="21"/>
      <c r="U118" s="22"/>
      <c r="V118" s="22"/>
      <c r="W118" s="22"/>
      <c r="X118" s="22"/>
      <c r="Y118" s="22"/>
    </row>
    <row r="119" spans="1:25" s="23" customFormat="1" ht="90" customHeight="1">
      <c r="A119" s="27"/>
      <c r="B119" s="94"/>
      <c r="C119" s="30" t="e">
        <f>H119&amp;"_"&amp;#REF!&amp;"_"&amp;J119&amp;"_"&amp;K119&amp;"_"&amp;L119</f>
        <v>#REF!</v>
      </c>
      <c r="D119" s="29" t="s">
        <v>129</v>
      </c>
      <c r="E119" s="29"/>
      <c r="F119" s="28" t="s">
        <v>42</v>
      </c>
      <c r="G119" s="30" t="s">
        <v>153</v>
      </c>
      <c r="H119" s="30" t="s">
        <v>154</v>
      </c>
      <c r="I119" s="30"/>
      <c r="J119" s="30" t="s">
        <v>132</v>
      </c>
      <c r="K119" s="30" t="s">
        <v>30</v>
      </c>
      <c r="L119" s="30" t="s">
        <v>18</v>
      </c>
      <c r="M119" s="31">
        <v>70000</v>
      </c>
      <c r="N119" s="75">
        <f t="shared" si="2"/>
        <v>0.85871428571428576</v>
      </c>
      <c r="O119" s="74">
        <v>60110</v>
      </c>
      <c r="P119" s="28">
        <v>1</v>
      </c>
      <c r="Q119" s="28"/>
      <c r="R119" s="74">
        <f t="shared" si="3"/>
        <v>0</v>
      </c>
      <c r="S119" s="21"/>
      <c r="T119" s="21"/>
      <c r="U119" s="22"/>
      <c r="V119" s="22"/>
      <c r="W119" s="22"/>
      <c r="X119" s="22"/>
      <c r="Y119" s="22"/>
    </row>
    <row r="120" spans="1:25" s="23" customFormat="1" ht="90" customHeight="1">
      <c r="A120" s="37"/>
      <c r="B120" s="85"/>
      <c r="C120" s="30" t="e">
        <f>H120&amp;"_"&amp;#REF!&amp;"_"&amp;J120&amp;"_"&amp;K120&amp;"_"&amp;L120</f>
        <v>#REF!</v>
      </c>
      <c r="D120" s="29" t="s">
        <v>129</v>
      </c>
      <c r="E120" s="29"/>
      <c r="F120" s="28" t="s">
        <v>42</v>
      </c>
      <c r="G120" s="30" t="s">
        <v>153</v>
      </c>
      <c r="H120" s="30" t="s">
        <v>154</v>
      </c>
      <c r="I120" s="30"/>
      <c r="J120" s="30" t="s">
        <v>132</v>
      </c>
      <c r="K120" s="30" t="s">
        <v>30</v>
      </c>
      <c r="L120" s="30" t="s">
        <v>19</v>
      </c>
      <c r="M120" s="31">
        <v>70000</v>
      </c>
      <c r="N120" s="75">
        <f t="shared" si="2"/>
        <v>0.85871428571428576</v>
      </c>
      <c r="O120" s="74">
        <v>60110</v>
      </c>
      <c r="P120" s="28">
        <v>1</v>
      </c>
      <c r="Q120" s="28"/>
      <c r="R120" s="74">
        <f t="shared" si="3"/>
        <v>0</v>
      </c>
      <c r="S120" s="21"/>
      <c r="T120" s="21"/>
      <c r="U120" s="22"/>
      <c r="V120" s="22"/>
      <c r="W120" s="22"/>
      <c r="X120" s="22"/>
      <c r="Y120" s="22"/>
    </row>
    <row r="121" spans="1:25" s="23" customFormat="1" ht="60" customHeight="1">
      <c r="A121" s="27"/>
      <c r="B121" s="94"/>
      <c r="C121" s="30" t="e">
        <f>H121&amp;"_"&amp;#REF!&amp;"_"&amp;J121&amp;"_"&amp;K121&amp;"_"&amp;L121</f>
        <v>#REF!</v>
      </c>
      <c r="D121" s="29" t="s">
        <v>129</v>
      </c>
      <c r="E121" s="29"/>
      <c r="F121" s="28" t="s">
        <v>6</v>
      </c>
      <c r="G121" s="30" t="s">
        <v>155</v>
      </c>
      <c r="H121" s="30" t="s">
        <v>156</v>
      </c>
      <c r="I121" s="30"/>
      <c r="J121" s="30" t="s">
        <v>132</v>
      </c>
      <c r="K121" s="30" t="s">
        <v>30</v>
      </c>
      <c r="L121" s="30" t="s">
        <v>12</v>
      </c>
      <c r="M121" s="31">
        <v>30000</v>
      </c>
      <c r="N121" s="75">
        <f t="shared" si="2"/>
        <v>0.79333333333333333</v>
      </c>
      <c r="O121" s="74">
        <v>23800</v>
      </c>
      <c r="P121" s="28">
        <v>5</v>
      </c>
      <c r="Q121" s="28"/>
      <c r="R121" s="74">
        <f t="shared" si="3"/>
        <v>0</v>
      </c>
      <c r="S121" s="21"/>
      <c r="T121" s="21"/>
      <c r="U121" s="22"/>
      <c r="V121" s="22"/>
      <c r="W121" s="22"/>
      <c r="X121" s="22"/>
      <c r="Y121" s="22"/>
    </row>
    <row r="122" spans="1:25" s="23" customFormat="1" ht="60" customHeight="1">
      <c r="A122" s="27"/>
      <c r="B122" s="94"/>
      <c r="C122" s="30" t="e">
        <f>H122&amp;"_"&amp;#REF!&amp;"_"&amp;J122&amp;"_"&amp;K122&amp;"_"&amp;L122</f>
        <v>#REF!</v>
      </c>
      <c r="D122" s="29" t="s">
        <v>129</v>
      </c>
      <c r="E122" s="29"/>
      <c r="F122" s="28" t="s">
        <v>6</v>
      </c>
      <c r="G122" s="30" t="s">
        <v>155</v>
      </c>
      <c r="H122" s="30" t="s">
        <v>156</v>
      </c>
      <c r="I122" s="30"/>
      <c r="J122" s="30" t="s">
        <v>132</v>
      </c>
      <c r="K122" s="30" t="s">
        <v>30</v>
      </c>
      <c r="L122" s="30" t="s">
        <v>13</v>
      </c>
      <c r="M122" s="31">
        <v>30000</v>
      </c>
      <c r="N122" s="75">
        <f t="shared" si="2"/>
        <v>0.79333333333333333</v>
      </c>
      <c r="O122" s="74">
        <v>23800</v>
      </c>
      <c r="P122" s="28">
        <v>6</v>
      </c>
      <c r="Q122" s="28"/>
      <c r="R122" s="74">
        <f t="shared" si="3"/>
        <v>0</v>
      </c>
      <c r="S122" s="21"/>
      <c r="T122" s="21"/>
      <c r="U122" s="22"/>
      <c r="V122" s="22"/>
      <c r="W122" s="22"/>
      <c r="X122" s="22"/>
      <c r="Y122" s="22"/>
    </row>
    <row r="123" spans="1:25" s="23" customFormat="1" ht="60" customHeight="1">
      <c r="A123" s="27"/>
      <c r="B123" s="94"/>
      <c r="C123" s="30" t="e">
        <f>H123&amp;"_"&amp;#REF!&amp;"_"&amp;J123&amp;"_"&amp;K123&amp;"_"&amp;L123</f>
        <v>#REF!</v>
      </c>
      <c r="D123" s="29" t="s">
        <v>129</v>
      </c>
      <c r="E123" s="29"/>
      <c r="F123" s="28" t="s">
        <v>6</v>
      </c>
      <c r="G123" s="30" t="s">
        <v>155</v>
      </c>
      <c r="H123" s="30" t="s">
        <v>156</v>
      </c>
      <c r="I123" s="30"/>
      <c r="J123" s="30" t="s">
        <v>132</v>
      </c>
      <c r="K123" s="30" t="s">
        <v>30</v>
      </c>
      <c r="L123" s="30" t="s">
        <v>18</v>
      </c>
      <c r="M123" s="31">
        <v>30000</v>
      </c>
      <c r="N123" s="75">
        <f t="shared" si="2"/>
        <v>0.79333333333333333</v>
      </c>
      <c r="O123" s="74">
        <v>23800</v>
      </c>
      <c r="P123" s="28">
        <v>3</v>
      </c>
      <c r="Q123" s="28"/>
      <c r="R123" s="74">
        <f t="shared" si="3"/>
        <v>0</v>
      </c>
      <c r="S123" s="21"/>
      <c r="T123" s="21"/>
      <c r="U123" s="22"/>
      <c r="V123" s="22"/>
      <c r="W123" s="22"/>
      <c r="X123" s="22"/>
      <c r="Y123" s="22"/>
    </row>
    <row r="124" spans="1:25" s="23" customFormat="1" ht="180" customHeight="1">
      <c r="A124" s="39"/>
      <c r="B124" s="95"/>
      <c r="C124" s="30" t="e">
        <f>H124&amp;"_"&amp;#REF!&amp;"_"&amp;J124&amp;"_"&amp;K124&amp;"_"&amp;L124</f>
        <v>#REF!</v>
      </c>
      <c r="D124" s="29" t="s">
        <v>129</v>
      </c>
      <c r="E124" s="29"/>
      <c r="F124" s="28" t="s">
        <v>6</v>
      </c>
      <c r="G124" s="30" t="s">
        <v>157</v>
      </c>
      <c r="H124" s="30" t="s">
        <v>158</v>
      </c>
      <c r="I124" s="30"/>
      <c r="J124" s="30" t="s">
        <v>132</v>
      </c>
      <c r="K124" s="30" t="s">
        <v>30</v>
      </c>
      <c r="L124" s="30" t="s">
        <v>12</v>
      </c>
      <c r="M124" s="31">
        <v>29500</v>
      </c>
      <c r="N124" s="75">
        <f t="shared" si="2"/>
        <v>0.79355932203389834</v>
      </c>
      <c r="O124" s="74">
        <v>23410</v>
      </c>
      <c r="P124" s="28">
        <v>6</v>
      </c>
      <c r="Q124" s="28"/>
      <c r="R124" s="74">
        <f t="shared" si="3"/>
        <v>0</v>
      </c>
      <c r="S124" s="21"/>
      <c r="T124" s="21"/>
      <c r="U124" s="22"/>
      <c r="V124" s="22"/>
      <c r="W124" s="22"/>
      <c r="X124" s="22"/>
      <c r="Y124" s="22"/>
    </row>
    <row r="125" spans="1:25" s="23" customFormat="1" ht="90" customHeight="1">
      <c r="A125" s="96"/>
      <c r="B125" s="97"/>
      <c r="C125" s="30" t="e">
        <f>H125&amp;"_"&amp;#REF!&amp;"_"&amp;J125&amp;"_"&amp;K125&amp;"_"&amp;L125</f>
        <v>#REF!</v>
      </c>
      <c r="D125" s="29" t="s">
        <v>129</v>
      </c>
      <c r="E125" s="29"/>
      <c r="F125" s="28" t="s">
        <v>32</v>
      </c>
      <c r="G125" s="30" t="s">
        <v>159</v>
      </c>
      <c r="H125" s="30" t="s">
        <v>160</v>
      </c>
      <c r="I125" s="30"/>
      <c r="J125" s="30" t="s">
        <v>132</v>
      </c>
      <c r="K125" s="30" t="s">
        <v>30</v>
      </c>
      <c r="L125" s="30" t="s">
        <v>18</v>
      </c>
      <c r="M125" s="31">
        <v>24000</v>
      </c>
      <c r="N125" s="75">
        <f t="shared" si="2"/>
        <v>0.82625000000000004</v>
      </c>
      <c r="O125" s="74">
        <v>19830</v>
      </c>
      <c r="P125" s="28">
        <v>1</v>
      </c>
      <c r="Q125" s="28"/>
      <c r="R125" s="74">
        <f t="shared" si="3"/>
        <v>0</v>
      </c>
      <c r="S125" s="21"/>
      <c r="T125" s="21"/>
      <c r="U125" s="22"/>
      <c r="V125" s="22"/>
      <c r="W125" s="22"/>
      <c r="X125" s="22"/>
      <c r="Y125" s="22"/>
    </row>
    <row r="126" spans="1:25" s="23" customFormat="1" ht="90" customHeight="1">
      <c r="A126" s="96"/>
      <c r="B126" s="97"/>
      <c r="C126" s="30" t="e">
        <f>H126&amp;"_"&amp;#REF!&amp;"_"&amp;J126&amp;"_"&amp;K126&amp;"_"&amp;L126</f>
        <v>#REF!</v>
      </c>
      <c r="D126" s="29" t="s">
        <v>129</v>
      </c>
      <c r="E126" s="29"/>
      <c r="F126" s="28" t="s">
        <v>32</v>
      </c>
      <c r="G126" s="30" t="s">
        <v>159</v>
      </c>
      <c r="H126" s="30" t="s">
        <v>160</v>
      </c>
      <c r="I126" s="30"/>
      <c r="J126" s="30" t="s">
        <v>132</v>
      </c>
      <c r="K126" s="30" t="s">
        <v>30</v>
      </c>
      <c r="L126" s="30" t="s">
        <v>19</v>
      </c>
      <c r="M126" s="31">
        <v>24000</v>
      </c>
      <c r="N126" s="75">
        <f t="shared" si="2"/>
        <v>0.82625000000000004</v>
      </c>
      <c r="O126" s="74">
        <v>19830</v>
      </c>
      <c r="P126" s="28">
        <v>2</v>
      </c>
      <c r="Q126" s="28"/>
      <c r="R126" s="74">
        <f t="shared" si="3"/>
        <v>0</v>
      </c>
      <c r="S126" s="21"/>
      <c r="T126" s="21"/>
      <c r="U126" s="22"/>
      <c r="V126" s="22"/>
      <c r="W126" s="22"/>
      <c r="X126" s="22"/>
      <c r="Y126" s="22"/>
    </row>
    <row r="127" spans="1:25" s="23" customFormat="1" ht="90" customHeight="1">
      <c r="A127" s="96"/>
      <c r="B127" s="97"/>
      <c r="C127" s="30" t="e">
        <f>H127&amp;"_"&amp;#REF!&amp;"_"&amp;J127&amp;"_"&amp;K127&amp;"_"&amp;L127</f>
        <v>#REF!</v>
      </c>
      <c r="D127" s="29" t="s">
        <v>129</v>
      </c>
      <c r="E127" s="29"/>
      <c r="F127" s="28" t="s">
        <v>32</v>
      </c>
      <c r="G127" s="30" t="s">
        <v>161</v>
      </c>
      <c r="H127" s="30" t="s">
        <v>162</v>
      </c>
      <c r="I127" s="30"/>
      <c r="J127" s="30" t="s">
        <v>132</v>
      </c>
      <c r="K127" s="30" t="s">
        <v>30</v>
      </c>
      <c r="L127" s="30" t="s">
        <v>18</v>
      </c>
      <c r="M127" s="31">
        <v>28000</v>
      </c>
      <c r="N127" s="75">
        <f t="shared" si="2"/>
        <v>0.82607142857142857</v>
      </c>
      <c r="O127" s="74">
        <v>23130</v>
      </c>
      <c r="P127" s="28">
        <v>1</v>
      </c>
      <c r="Q127" s="28"/>
      <c r="R127" s="74">
        <f t="shared" si="3"/>
        <v>0</v>
      </c>
      <c r="S127" s="21"/>
      <c r="T127" s="21"/>
      <c r="U127" s="22"/>
      <c r="V127" s="22"/>
      <c r="W127" s="22"/>
      <c r="X127" s="22"/>
      <c r="Y127" s="22"/>
    </row>
    <row r="128" spans="1:25" s="23" customFormat="1" ht="90" customHeight="1">
      <c r="A128" s="96"/>
      <c r="B128" s="97"/>
      <c r="C128" s="30" t="e">
        <f>H128&amp;"_"&amp;#REF!&amp;"_"&amp;J128&amp;"_"&amp;K128&amp;"_"&amp;L128</f>
        <v>#REF!</v>
      </c>
      <c r="D128" s="29" t="s">
        <v>129</v>
      </c>
      <c r="E128" s="29"/>
      <c r="F128" s="28" t="s">
        <v>32</v>
      </c>
      <c r="G128" s="30" t="s">
        <v>161</v>
      </c>
      <c r="H128" s="30" t="s">
        <v>162</v>
      </c>
      <c r="I128" s="30"/>
      <c r="J128" s="30" t="s">
        <v>132</v>
      </c>
      <c r="K128" s="30" t="s">
        <v>30</v>
      </c>
      <c r="L128" s="30" t="s">
        <v>19</v>
      </c>
      <c r="M128" s="31">
        <v>28000</v>
      </c>
      <c r="N128" s="75">
        <f t="shared" si="2"/>
        <v>0.82607142857142857</v>
      </c>
      <c r="O128" s="74">
        <v>23130</v>
      </c>
      <c r="P128" s="28">
        <v>2</v>
      </c>
      <c r="Q128" s="28"/>
      <c r="R128" s="74">
        <f t="shared" si="3"/>
        <v>0</v>
      </c>
      <c r="S128" s="21"/>
      <c r="T128" s="21"/>
      <c r="U128" s="22"/>
      <c r="V128" s="22"/>
      <c r="W128" s="22"/>
      <c r="X128" s="22"/>
      <c r="Y128" s="22"/>
    </row>
    <row r="129" spans="1:25" s="23" customFormat="1" ht="60" customHeight="1">
      <c r="A129" s="98"/>
      <c r="B129" s="91"/>
      <c r="C129" s="30" t="e">
        <f>H129&amp;"_"&amp;#REF!&amp;"_"&amp;J129&amp;"_"&amp;K129&amp;"_"&amp;L129</f>
        <v>#REF!</v>
      </c>
      <c r="D129" s="29" t="s">
        <v>129</v>
      </c>
      <c r="E129" s="29"/>
      <c r="F129" s="28" t="s">
        <v>32</v>
      </c>
      <c r="G129" s="30" t="s">
        <v>163</v>
      </c>
      <c r="H129" s="30" t="s">
        <v>164</v>
      </c>
      <c r="I129" s="30"/>
      <c r="J129" s="30" t="s">
        <v>132</v>
      </c>
      <c r="K129" s="30" t="s">
        <v>30</v>
      </c>
      <c r="L129" s="30" t="s">
        <v>18</v>
      </c>
      <c r="M129" s="31">
        <v>32500</v>
      </c>
      <c r="N129" s="75">
        <f t="shared" si="2"/>
        <v>0.82615384615384613</v>
      </c>
      <c r="O129" s="74">
        <v>26850</v>
      </c>
      <c r="P129" s="28">
        <v>5</v>
      </c>
      <c r="Q129" s="28"/>
      <c r="R129" s="74">
        <f t="shared" si="3"/>
        <v>0</v>
      </c>
      <c r="S129" s="21"/>
      <c r="T129" s="21"/>
      <c r="U129" s="22"/>
      <c r="V129" s="22"/>
      <c r="W129" s="22"/>
      <c r="X129" s="22"/>
      <c r="Y129" s="22"/>
    </row>
    <row r="130" spans="1:25" s="23" customFormat="1" ht="60" customHeight="1">
      <c r="A130" s="99"/>
      <c r="B130" s="92"/>
      <c r="C130" s="30" t="e">
        <f>H130&amp;"_"&amp;#REF!&amp;"_"&amp;J130&amp;"_"&amp;K130&amp;"_"&amp;L130</f>
        <v>#REF!</v>
      </c>
      <c r="D130" s="29" t="s">
        <v>129</v>
      </c>
      <c r="E130" s="29"/>
      <c r="F130" s="28" t="s">
        <v>32</v>
      </c>
      <c r="G130" s="30" t="s">
        <v>163</v>
      </c>
      <c r="H130" s="30" t="s">
        <v>164</v>
      </c>
      <c r="I130" s="30"/>
      <c r="J130" s="30" t="s">
        <v>132</v>
      </c>
      <c r="K130" s="30" t="s">
        <v>30</v>
      </c>
      <c r="L130" s="30" t="s">
        <v>19</v>
      </c>
      <c r="M130" s="31">
        <v>32500</v>
      </c>
      <c r="N130" s="75">
        <f t="shared" si="2"/>
        <v>0.82615384615384613</v>
      </c>
      <c r="O130" s="74">
        <v>26850</v>
      </c>
      <c r="P130" s="28">
        <v>6</v>
      </c>
      <c r="Q130" s="28"/>
      <c r="R130" s="74">
        <f t="shared" si="3"/>
        <v>0</v>
      </c>
      <c r="S130" s="21"/>
      <c r="T130" s="21"/>
      <c r="U130" s="22"/>
      <c r="V130" s="22"/>
      <c r="W130" s="22"/>
      <c r="X130" s="22"/>
      <c r="Y130" s="22"/>
    </row>
    <row r="131" spans="1:25" s="23" customFormat="1" ht="60" customHeight="1">
      <c r="A131" s="99"/>
      <c r="B131" s="92"/>
      <c r="C131" s="30" t="e">
        <f>H131&amp;"_"&amp;#REF!&amp;"_"&amp;J131&amp;"_"&amp;K131&amp;"_"&amp;L131</f>
        <v>#REF!</v>
      </c>
      <c r="D131" s="29" t="s">
        <v>129</v>
      </c>
      <c r="E131" s="29"/>
      <c r="F131" s="28" t="s">
        <v>32</v>
      </c>
      <c r="G131" s="30" t="s">
        <v>163</v>
      </c>
      <c r="H131" s="30" t="s">
        <v>164</v>
      </c>
      <c r="I131" s="30"/>
      <c r="J131" s="30" t="s">
        <v>132</v>
      </c>
      <c r="K131" s="30" t="s">
        <v>30</v>
      </c>
      <c r="L131" s="30" t="s">
        <v>20</v>
      </c>
      <c r="M131" s="31">
        <v>32500</v>
      </c>
      <c r="N131" s="75">
        <f t="shared" si="2"/>
        <v>0.82615384615384613</v>
      </c>
      <c r="O131" s="74">
        <v>26850</v>
      </c>
      <c r="P131" s="28">
        <v>3</v>
      </c>
      <c r="Q131" s="28"/>
      <c r="R131" s="74">
        <f t="shared" si="3"/>
        <v>0</v>
      </c>
      <c r="S131" s="21"/>
      <c r="T131" s="21"/>
      <c r="U131" s="22"/>
      <c r="V131" s="22"/>
      <c r="W131" s="22"/>
      <c r="X131" s="22"/>
      <c r="Y131" s="22"/>
    </row>
    <row r="132" spans="1:25" s="23" customFormat="1" ht="45" customHeight="1">
      <c r="A132" s="95"/>
      <c r="B132" s="95"/>
      <c r="C132" s="30" t="e">
        <f>H132&amp;"_"&amp;#REF!&amp;"_"&amp;J132&amp;"_"&amp;K132&amp;"_"&amp;L132</f>
        <v>#REF!</v>
      </c>
      <c r="D132" s="29" t="s">
        <v>129</v>
      </c>
      <c r="E132" s="29"/>
      <c r="F132" s="28" t="s">
        <v>32</v>
      </c>
      <c r="G132" s="30" t="s">
        <v>165</v>
      </c>
      <c r="H132" s="30" t="s">
        <v>166</v>
      </c>
      <c r="I132" s="30"/>
      <c r="J132" s="30" t="s">
        <v>167</v>
      </c>
      <c r="K132" s="30" t="s">
        <v>168</v>
      </c>
      <c r="L132" s="30" t="s">
        <v>13</v>
      </c>
      <c r="M132" s="31">
        <v>46000</v>
      </c>
      <c r="N132" s="75">
        <f t="shared" si="2"/>
        <v>0.76086956521739135</v>
      </c>
      <c r="O132" s="74">
        <v>35000</v>
      </c>
      <c r="P132" s="28">
        <v>2</v>
      </c>
      <c r="Q132" s="28"/>
      <c r="R132" s="74">
        <f t="shared" si="3"/>
        <v>0</v>
      </c>
      <c r="S132" s="21"/>
      <c r="T132" s="21"/>
      <c r="U132" s="22"/>
      <c r="V132" s="22"/>
      <c r="W132" s="22"/>
      <c r="X132" s="22"/>
      <c r="Y132" s="22"/>
    </row>
    <row r="133" spans="1:25" s="23" customFormat="1" ht="45" customHeight="1">
      <c r="A133" s="94"/>
      <c r="B133" s="94"/>
      <c r="C133" s="30" t="e">
        <f>H133&amp;"_"&amp;#REF!&amp;"_"&amp;J133&amp;"_"&amp;K133&amp;"_"&amp;L133</f>
        <v>#REF!</v>
      </c>
      <c r="D133" s="29" t="s">
        <v>129</v>
      </c>
      <c r="E133" s="29"/>
      <c r="F133" s="28" t="s">
        <v>32</v>
      </c>
      <c r="G133" s="30" t="s">
        <v>165</v>
      </c>
      <c r="H133" s="30" t="s">
        <v>166</v>
      </c>
      <c r="I133" s="30"/>
      <c r="J133" s="30" t="s">
        <v>167</v>
      </c>
      <c r="K133" s="30" t="s">
        <v>168</v>
      </c>
      <c r="L133" s="30" t="s">
        <v>18</v>
      </c>
      <c r="M133" s="31">
        <v>46000</v>
      </c>
      <c r="N133" s="75">
        <f t="shared" si="2"/>
        <v>0.76086956521739135</v>
      </c>
      <c r="O133" s="74">
        <v>35000</v>
      </c>
      <c r="P133" s="28">
        <v>3</v>
      </c>
      <c r="Q133" s="28"/>
      <c r="R133" s="74">
        <f t="shared" si="3"/>
        <v>0</v>
      </c>
      <c r="S133" s="21"/>
      <c r="T133" s="21"/>
      <c r="U133" s="22"/>
      <c r="V133" s="22"/>
      <c r="W133" s="22"/>
      <c r="X133" s="22"/>
      <c r="Y133" s="22"/>
    </row>
    <row r="134" spans="1:25" s="23" customFormat="1" ht="45" customHeight="1">
      <c r="A134" s="94"/>
      <c r="B134" s="94"/>
      <c r="C134" s="30" t="e">
        <f>H134&amp;"_"&amp;#REF!&amp;"_"&amp;J134&amp;"_"&amp;K134&amp;"_"&amp;L134</f>
        <v>#REF!</v>
      </c>
      <c r="D134" s="29" t="s">
        <v>129</v>
      </c>
      <c r="E134" s="29"/>
      <c r="F134" s="28" t="s">
        <v>32</v>
      </c>
      <c r="G134" s="30" t="s">
        <v>165</v>
      </c>
      <c r="H134" s="30" t="s">
        <v>166</v>
      </c>
      <c r="I134" s="30"/>
      <c r="J134" s="30" t="s">
        <v>167</v>
      </c>
      <c r="K134" s="30" t="s">
        <v>168</v>
      </c>
      <c r="L134" s="30" t="s">
        <v>19</v>
      </c>
      <c r="M134" s="31">
        <v>46000</v>
      </c>
      <c r="N134" s="75">
        <f t="shared" si="2"/>
        <v>0.76086956521739135</v>
      </c>
      <c r="O134" s="74">
        <v>35000</v>
      </c>
      <c r="P134" s="28">
        <v>3</v>
      </c>
      <c r="Q134" s="28"/>
      <c r="R134" s="74">
        <f t="shared" si="3"/>
        <v>0</v>
      </c>
      <c r="S134" s="21"/>
      <c r="T134" s="21"/>
      <c r="U134" s="22"/>
      <c r="V134" s="22"/>
      <c r="W134" s="22"/>
      <c r="X134" s="22"/>
      <c r="Y134" s="22"/>
    </row>
    <row r="135" spans="1:25" s="23" customFormat="1" ht="45" customHeight="1">
      <c r="A135" s="85"/>
      <c r="B135" s="94"/>
      <c r="C135" s="30" t="e">
        <f>H135&amp;"_"&amp;#REF!&amp;"_"&amp;J135&amp;"_"&amp;K135&amp;"_"&amp;L135</f>
        <v>#REF!</v>
      </c>
      <c r="D135" s="29" t="s">
        <v>129</v>
      </c>
      <c r="E135" s="29"/>
      <c r="F135" s="28" t="s">
        <v>32</v>
      </c>
      <c r="G135" s="30" t="s">
        <v>165</v>
      </c>
      <c r="H135" s="30" t="s">
        <v>166</v>
      </c>
      <c r="I135" s="30"/>
      <c r="J135" s="30" t="s">
        <v>167</v>
      </c>
      <c r="K135" s="30" t="s">
        <v>168</v>
      </c>
      <c r="L135" s="30" t="s">
        <v>20</v>
      </c>
      <c r="M135" s="31">
        <v>46000</v>
      </c>
      <c r="N135" s="75">
        <f t="shared" si="2"/>
        <v>0.76086956521739135</v>
      </c>
      <c r="O135" s="74">
        <v>35000</v>
      </c>
      <c r="P135" s="28">
        <v>2</v>
      </c>
      <c r="Q135" s="28"/>
      <c r="R135" s="74">
        <f t="shared" si="3"/>
        <v>0</v>
      </c>
      <c r="S135" s="21"/>
      <c r="T135" s="21"/>
      <c r="U135" s="22"/>
      <c r="V135" s="22"/>
      <c r="W135" s="22"/>
      <c r="X135" s="22"/>
      <c r="Y135" s="22"/>
    </row>
    <row r="136" spans="1:25" s="23" customFormat="1" ht="45" customHeight="1">
      <c r="A136" s="95"/>
      <c r="B136" s="94"/>
      <c r="C136" s="30" t="e">
        <f>H136&amp;"_"&amp;#REF!&amp;"_"&amp;J136&amp;"_"&amp;K136&amp;"_"&amp;L136</f>
        <v>#REF!</v>
      </c>
      <c r="D136" s="29" t="s">
        <v>129</v>
      </c>
      <c r="E136" s="29"/>
      <c r="F136" s="28" t="s">
        <v>32</v>
      </c>
      <c r="G136" s="30" t="s">
        <v>169</v>
      </c>
      <c r="H136" s="30" t="s">
        <v>170</v>
      </c>
      <c r="I136" s="30"/>
      <c r="J136" s="30" t="s">
        <v>167</v>
      </c>
      <c r="K136" s="30" t="s">
        <v>168</v>
      </c>
      <c r="L136" s="30" t="s">
        <v>13</v>
      </c>
      <c r="M136" s="31">
        <v>32500</v>
      </c>
      <c r="N136" s="75">
        <f t="shared" si="2"/>
        <v>0.76092307692307692</v>
      </c>
      <c r="O136" s="74">
        <v>24730</v>
      </c>
      <c r="P136" s="28">
        <v>2</v>
      </c>
      <c r="Q136" s="28"/>
      <c r="R136" s="74">
        <f t="shared" si="3"/>
        <v>0</v>
      </c>
      <c r="S136" s="21"/>
      <c r="T136" s="21"/>
      <c r="U136" s="22"/>
      <c r="V136" s="22"/>
      <c r="W136" s="22"/>
      <c r="X136" s="22"/>
      <c r="Y136" s="22"/>
    </row>
    <row r="137" spans="1:25" s="23" customFormat="1" ht="45" customHeight="1">
      <c r="A137" s="94"/>
      <c r="B137" s="94"/>
      <c r="C137" s="30" t="e">
        <f>H137&amp;"_"&amp;#REF!&amp;"_"&amp;J137&amp;"_"&amp;K137&amp;"_"&amp;L137</f>
        <v>#REF!</v>
      </c>
      <c r="D137" s="29" t="s">
        <v>129</v>
      </c>
      <c r="E137" s="29"/>
      <c r="F137" s="28" t="s">
        <v>32</v>
      </c>
      <c r="G137" s="30" t="s">
        <v>169</v>
      </c>
      <c r="H137" s="30" t="s">
        <v>170</v>
      </c>
      <c r="I137" s="30"/>
      <c r="J137" s="30" t="s">
        <v>167</v>
      </c>
      <c r="K137" s="30" t="s">
        <v>168</v>
      </c>
      <c r="L137" s="30" t="s">
        <v>18</v>
      </c>
      <c r="M137" s="31">
        <v>32500</v>
      </c>
      <c r="N137" s="75">
        <f t="shared" si="2"/>
        <v>0.76092307692307692</v>
      </c>
      <c r="O137" s="74">
        <v>24730</v>
      </c>
      <c r="P137" s="28">
        <v>3</v>
      </c>
      <c r="Q137" s="28"/>
      <c r="R137" s="74">
        <f t="shared" si="3"/>
        <v>0</v>
      </c>
      <c r="S137" s="21"/>
      <c r="T137" s="21"/>
      <c r="U137" s="22"/>
      <c r="V137" s="22"/>
      <c r="W137" s="22"/>
      <c r="X137" s="22"/>
      <c r="Y137" s="22"/>
    </row>
    <row r="138" spans="1:25" s="23" customFormat="1" ht="45" customHeight="1">
      <c r="A138" s="94"/>
      <c r="B138" s="94"/>
      <c r="C138" s="30" t="e">
        <f>H138&amp;"_"&amp;#REF!&amp;"_"&amp;J138&amp;"_"&amp;K138&amp;"_"&amp;L138</f>
        <v>#REF!</v>
      </c>
      <c r="D138" s="29" t="s">
        <v>129</v>
      </c>
      <c r="E138" s="29"/>
      <c r="F138" s="28" t="s">
        <v>32</v>
      </c>
      <c r="G138" s="30" t="s">
        <v>169</v>
      </c>
      <c r="H138" s="30" t="s">
        <v>170</v>
      </c>
      <c r="I138" s="30"/>
      <c r="J138" s="30" t="s">
        <v>167</v>
      </c>
      <c r="K138" s="30" t="s">
        <v>168</v>
      </c>
      <c r="L138" s="30" t="s">
        <v>19</v>
      </c>
      <c r="M138" s="31">
        <v>32500</v>
      </c>
      <c r="N138" s="75">
        <f t="shared" si="2"/>
        <v>0.76092307692307692</v>
      </c>
      <c r="O138" s="74">
        <v>24730</v>
      </c>
      <c r="P138" s="28">
        <v>3</v>
      </c>
      <c r="Q138" s="28"/>
      <c r="R138" s="74">
        <f t="shared" si="3"/>
        <v>0</v>
      </c>
      <c r="S138" s="21"/>
      <c r="T138" s="21"/>
      <c r="U138" s="22"/>
      <c r="V138" s="22"/>
      <c r="W138" s="22"/>
      <c r="X138" s="22"/>
      <c r="Y138" s="22"/>
    </row>
    <row r="139" spans="1:25" s="23" customFormat="1" ht="45" customHeight="1">
      <c r="A139" s="85"/>
      <c r="B139" s="85"/>
      <c r="C139" s="30" t="e">
        <f>H139&amp;"_"&amp;#REF!&amp;"_"&amp;J139&amp;"_"&amp;K139&amp;"_"&amp;L139</f>
        <v>#REF!</v>
      </c>
      <c r="D139" s="29" t="s">
        <v>129</v>
      </c>
      <c r="E139" s="29"/>
      <c r="F139" s="28" t="s">
        <v>32</v>
      </c>
      <c r="G139" s="30" t="s">
        <v>169</v>
      </c>
      <c r="H139" s="30" t="s">
        <v>170</v>
      </c>
      <c r="I139" s="30"/>
      <c r="J139" s="30" t="s">
        <v>167</v>
      </c>
      <c r="K139" s="30" t="s">
        <v>168</v>
      </c>
      <c r="L139" s="30" t="s">
        <v>20</v>
      </c>
      <c r="M139" s="31">
        <v>32500</v>
      </c>
      <c r="N139" s="75">
        <f t="shared" si="2"/>
        <v>0.76092307692307692</v>
      </c>
      <c r="O139" s="74">
        <v>24730</v>
      </c>
      <c r="P139" s="28">
        <v>2</v>
      </c>
      <c r="Q139" s="28"/>
      <c r="R139" s="74">
        <f t="shared" si="3"/>
        <v>0</v>
      </c>
      <c r="S139" s="21"/>
      <c r="T139" s="21"/>
      <c r="U139" s="22"/>
      <c r="V139" s="22"/>
      <c r="W139" s="22"/>
      <c r="X139" s="22"/>
      <c r="Y139" s="22"/>
    </row>
    <row r="140" spans="1:25" s="23" customFormat="1" ht="90" customHeight="1">
      <c r="A140" s="39"/>
      <c r="B140" s="95"/>
      <c r="C140" s="30" t="e">
        <f>H140&amp;"_"&amp;#REF!&amp;"_"&amp;J140&amp;"_"&amp;K140&amp;"_"&amp;L140</f>
        <v>#REF!</v>
      </c>
      <c r="D140" s="29" t="s">
        <v>129</v>
      </c>
      <c r="E140" s="29"/>
      <c r="F140" s="28" t="s">
        <v>32</v>
      </c>
      <c r="G140" s="30" t="s">
        <v>171</v>
      </c>
      <c r="H140" s="30" t="s">
        <v>172</v>
      </c>
      <c r="I140" s="30"/>
      <c r="J140" s="30" t="s">
        <v>135</v>
      </c>
      <c r="K140" s="30" t="s">
        <v>136</v>
      </c>
      <c r="L140" s="30" t="s">
        <v>18</v>
      </c>
      <c r="M140" s="31">
        <v>34000</v>
      </c>
      <c r="N140" s="75">
        <f t="shared" ref="N140:N191" si="4">O140/M140</f>
        <v>0.71735294117647064</v>
      </c>
      <c r="O140" s="74">
        <v>24390</v>
      </c>
      <c r="P140" s="28">
        <v>3</v>
      </c>
      <c r="Q140" s="28"/>
      <c r="R140" s="74">
        <f t="shared" ref="R140:R191" si="5">O140*Q140</f>
        <v>0</v>
      </c>
      <c r="S140" s="21"/>
      <c r="T140" s="21"/>
      <c r="U140" s="22"/>
      <c r="V140" s="22"/>
      <c r="W140" s="22"/>
      <c r="X140" s="22"/>
      <c r="Y140" s="22"/>
    </row>
    <row r="141" spans="1:25" s="23" customFormat="1" ht="90" customHeight="1">
      <c r="A141" s="37"/>
      <c r="B141" s="85"/>
      <c r="C141" s="30" t="e">
        <f>H141&amp;"_"&amp;#REF!&amp;"_"&amp;J141&amp;"_"&amp;K141&amp;"_"&amp;L141</f>
        <v>#REF!</v>
      </c>
      <c r="D141" s="29" t="s">
        <v>129</v>
      </c>
      <c r="E141" s="29"/>
      <c r="F141" s="28" t="s">
        <v>32</v>
      </c>
      <c r="G141" s="30" t="s">
        <v>171</v>
      </c>
      <c r="H141" s="30" t="s">
        <v>172</v>
      </c>
      <c r="I141" s="30"/>
      <c r="J141" s="30" t="s">
        <v>135</v>
      </c>
      <c r="K141" s="30" t="s">
        <v>136</v>
      </c>
      <c r="L141" s="30" t="s">
        <v>19</v>
      </c>
      <c r="M141" s="31">
        <v>34000</v>
      </c>
      <c r="N141" s="75">
        <f t="shared" si="4"/>
        <v>0.71735294117647064</v>
      </c>
      <c r="O141" s="74">
        <v>24390</v>
      </c>
      <c r="P141" s="28">
        <v>3</v>
      </c>
      <c r="Q141" s="28"/>
      <c r="R141" s="74">
        <f t="shared" si="5"/>
        <v>0</v>
      </c>
      <c r="S141" s="21"/>
      <c r="T141" s="21"/>
      <c r="U141" s="22"/>
      <c r="V141" s="22"/>
      <c r="W141" s="22"/>
      <c r="X141" s="22"/>
      <c r="Y141" s="22"/>
    </row>
    <row r="142" spans="1:25" s="23" customFormat="1" ht="90" customHeight="1">
      <c r="A142" s="39"/>
      <c r="B142" s="95"/>
      <c r="C142" s="30" t="e">
        <f>H142&amp;"_"&amp;#REF!&amp;"_"&amp;J142&amp;"_"&amp;K142&amp;"_"&amp;L142</f>
        <v>#REF!</v>
      </c>
      <c r="D142" s="29" t="s">
        <v>129</v>
      </c>
      <c r="E142" s="29"/>
      <c r="F142" s="28" t="s">
        <v>32</v>
      </c>
      <c r="G142" s="30" t="s">
        <v>173</v>
      </c>
      <c r="H142" s="30" t="s">
        <v>174</v>
      </c>
      <c r="I142" s="30"/>
      <c r="J142" s="30" t="s">
        <v>175</v>
      </c>
      <c r="K142" s="30" t="s">
        <v>176</v>
      </c>
      <c r="L142" s="30" t="s">
        <v>18</v>
      </c>
      <c r="M142" s="31">
        <v>41000</v>
      </c>
      <c r="N142" s="75">
        <f t="shared" si="4"/>
        <v>0.71731707317073168</v>
      </c>
      <c r="O142" s="74">
        <v>29410</v>
      </c>
      <c r="P142" s="28">
        <v>3</v>
      </c>
      <c r="Q142" s="28"/>
      <c r="R142" s="74">
        <f t="shared" si="5"/>
        <v>0</v>
      </c>
      <c r="S142" s="21"/>
      <c r="T142" s="21"/>
      <c r="U142" s="22"/>
      <c r="V142" s="22"/>
      <c r="W142" s="22"/>
      <c r="X142" s="22"/>
      <c r="Y142" s="22"/>
    </row>
    <row r="143" spans="1:25" s="23" customFormat="1" ht="90" customHeight="1">
      <c r="A143" s="37"/>
      <c r="B143" s="85"/>
      <c r="C143" s="30" t="e">
        <f>H143&amp;"_"&amp;#REF!&amp;"_"&amp;J143&amp;"_"&amp;K143&amp;"_"&amp;L143</f>
        <v>#REF!</v>
      </c>
      <c r="D143" s="29" t="s">
        <v>129</v>
      </c>
      <c r="E143" s="29"/>
      <c r="F143" s="28" t="s">
        <v>32</v>
      </c>
      <c r="G143" s="30" t="s">
        <v>173</v>
      </c>
      <c r="H143" s="30" t="s">
        <v>174</v>
      </c>
      <c r="I143" s="30"/>
      <c r="J143" s="30" t="s">
        <v>175</v>
      </c>
      <c r="K143" s="30" t="s">
        <v>176</v>
      </c>
      <c r="L143" s="30" t="s">
        <v>19</v>
      </c>
      <c r="M143" s="31">
        <v>41000</v>
      </c>
      <c r="N143" s="75">
        <f t="shared" si="4"/>
        <v>0.71731707317073168</v>
      </c>
      <c r="O143" s="74">
        <v>29410</v>
      </c>
      <c r="P143" s="28">
        <v>4</v>
      </c>
      <c r="Q143" s="28"/>
      <c r="R143" s="74">
        <f t="shared" si="5"/>
        <v>0</v>
      </c>
      <c r="S143" s="21"/>
      <c r="T143" s="21"/>
      <c r="U143" s="22"/>
      <c r="V143" s="22"/>
      <c r="W143" s="22"/>
      <c r="X143" s="22"/>
      <c r="Y143" s="22"/>
    </row>
    <row r="144" spans="1:25" s="23" customFormat="1" ht="60" customHeight="1">
      <c r="A144" s="39"/>
      <c r="B144" s="95"/>
      <c r="C144" s="30" t="e">
        <f>H144&amp;"_"&amp;#REF!&amp;"_"&amp;J144&amp;"_"&amp;K144&amp;"_"&amp;L144</f>
        <v>#REF!</v>
      </c>
      <c r="D144" s="29" t="s">
        <v>129</v>
      </c>
      <c r="E144" s="29"/>
      <c r="F144" s="28" t="s">
        <v>32</v>
      </c>
      <c r="G144" s="30" t="s">
        <v>177</v>
      </c>
      <c r="H144" s="30" t="s">
        <v>178</v>
      </c>
      <c r="I144" s="30"/>
      <c r="J144" s="30" t="s">
        <v>132</v>
      </c>
      <c r="K144" s="30" t="s">
        <v>30</v>
      </c>
      <c r="L144" s="30" t="s">
        <v>13</v>
      </c>
      <c r="M144" s="31">
        <v>48000</v>
      </c>
      <c r="N144" s="75">
        <f t="shared" si="4"/>
        <v>0.71729166666666666</v>
      </c>
      <c r="O144" s="74">
        <v>34430</v>
      </c>
      <c r="P144" s="28">
        <v>2</v>
      </c>
      <c r="Q144" s="28"/>
      <c r="R144" s="74">
        <f t="shared" si="5"/>
        <v>0</v>
      </c>
      <c r="S144" s="21"/>
      <c r="T144" s="21"/>
      <c r="U144" s="22"/>
      <c r="V144" s="22"/>
      <c r="W144" s="22"/>
      <c r="X144" s="22"/>
      <c r="Y144" s="22"/>
    </row>
    <row r="145" spans="1:30" s="23" customFormat="1" ht="60" customHeight="1">
      <c r="A145" s="27"/>
      <c r="B145" s="94"/>
      <c r="C145" s="30" t="e">
        <f>H145&amp;"_"&amp;#REF!&amp;"_"&amp;J145&amp;"_"&amp;K145&amp;"_"&amp;L145</f>
        <v>#REF!</v>
      </c>
      <c r="D145" s="29" t="s">
        <v>129</v>
      </c>
      <c r="E145" s="29"/>
      <c r="F145" s="28" t="s">
        <v>32</v>
      </c>
      <c r="G145" s="30" t="s">
        <v>177</v>
      </c>
      <c r="H145" s="30" t="s">
        <v>178</v>
      </c>
      <c r="I145" s="30"/>
      <c r="J145" s="30" t="s">
        <v>132</v>
      </c>
      <c r="K145" s="30" t="s">
        <v>30</v>
      </c>
      <c r="L145" s="30" t="s">
        <v>18</v>
      </c>
      <c r="M145" s="31">
        <v>48000</v>
      </c>
      <c r="N145" s="75">
        <f t="shared" si="4"/>
        <v>0.71729166666666666</v>
      </c>
      <c r="O145" s="74">
        <v>34430</v>
      </c>
      <c r="P145" s="28">
        <v>1</v>
      </c>
      <c r="Q145" s="28"/>
      <c r="R145" s="74">
        <f t="shared" si="5"/>
        <v>0</v>
      </c>
      <c r="S145" s="21"/>
      <c r="T145" s="21"/>
      <c r="U145" s="22"/>
      <c r="V145" s="22"/>
      <c r="W145" s="22"/>
      <c r="X145" s="22"/>
      <c r="Y145" s="22"/>
    </row>
    <row r="146" spans="1:30" s="23" customFormat="1" ht="60" customHeight="1">
      <c r="A146" s="37"/>
      <c r="B146" s="85"/>
      <c r="C146" s="30" t="e">
        <f>H146&amp;"_"&amp;#REF!&amp;"_"&amp;J146&amp;"_"&amp;K146&amp;"_"&amp;L146</f>
        <v>#REF!</v>
      </c>
      <c r="D146" s="29" t="s">
        <v>129</v>
      </c>
      <c r="E146" s="29"/>
      <c r="F146" s="28" t="s">
        <v>32</v>
      </c>
      <c r="G146" s="30" t="s">
        <v>177</v>
      </c>
      <c r="H146" s="30" t="s">
        <v>178</v>
      </c>
      <c r="I146" s="30"/>
      <c r="J146" s="30" t="s">
        <v>132</v>
      </c>
      <c r="K146" s="30" t="s">
        <v>30</v>
      </c>
      <c r="L146" s="30" t="s">
        <v>19</v>
      </c>
      <c r="M146" s="31">
        <v>48000</v>
      </c>
      <c r="N146" s="75">
        <f t="shared" si="4"/>
        <v>0.71729166666666666</v>
      </c>
      <c r="O146" s="74">
        <v>34430</v>
      </c>
      <c r="P146" s="28">
        <v>1</v>
      </c>
      <c r="Q146" s="28"/>
      <c r="R146" s="74">
        <f t="shared" si="5"/>
        <v>0</v>
      </c>
      <c r="S146" s="21"/>
      <c r="T146" s="21"/>
      <c r="U146" s="22"/>
      <c r="V146" s="22"/>
      <c r="W146" s="22"/>
      <c r="X146" s="22"/>
      <c r="Y146" s="22"/>
    </row>
    <row r="147" spans="1:30" s="23" customFormat="1" ht="90" customHeight="1">
      <c r="A147" s="27"/>
      <c r="B147" s="5"/>
      <c r="C147" s="30" t="e">
        <f>H147&amp;"_"&amp;#REF!&amp;"_"&amp;J147&amp;"_"&amp;K147&amp;"_"&amp;L147</f>
        <v>#REF!</v>
      </c>
      <c r="D147" s="29" t="s">
        <v>179</v>
      </c>
      <c r="E147" s="29"/>
      <c r="F147" s="29"/>
      <c r="G147" s="30">
        <v>5971041600</v>
      </c>
      <c r="H147" s="30" t="s">
        <v>180</v>
      </c>
      <c r="I147" s="30" t="s">
        <v>127</v>
      </c>
      <c r="J147" s="30" t="s">
        <v>29</v>
      </c>
      <c r="K147" s="30" t="s">
        <v>181</v>
      </c>
      <c r="L147" s="30" t="s">
        <v>18</v>
      </c>
      <c r="M147" s="31">
        <v>29000</v>
      </c>
      <c r="N147" s="75">
        <f t="shared" si="4"/>
        <v>0.46724137931034482</v>
      </c>
      <c r="O147" s="74">
        <v>13550</v>
      </c>
      <c r="P147" s="28">
        <v>11</v>
      </c>
      <c r="Q147" s="28"/>
      <c r="R147" s="74">
        <f t="shared" si="5"/>
        <v>0</v>
      </c>
      <c r="S147" s="21"/>
      <c r="T147" s="21"/>
      <c r="U147" s="22"/>
      <c r="V147" s="22"/>
      <c r="W147" s="22"/>
      <c r="X147" s="22"/>
      <c r="Y147" s="22"/>
      <c r="Z147" s="22"/>
      <c r="AA147" s="22"/>
      <c r="AB147" s="22"/>
      <c r="AC147" s="22"/>
    </row>
    <row r="148" spans="1:30" s="23" customFormat="1" ht="90" customHeight="1">
      <c r="A148" s="37"/>
      <c r="B148" s="38"/>
      <c r="C148" s="30" t="e">
        <f>H148&amp;"_"&amp;#REF!&amp;"_"&amp;J148&amp;"_"&amp;K148&amp;"_"&amp;L148</f>
        <v>#REF!</v>
      </c>
      <c r="D148" s="29" t="s">
        <v>179</v>
      </c>
      <c r="E148" s="29"/>
      <c r="F148" s="29"/>
      <c r="G148" s="30">
        <v>5971041600</v>
      </c>
      <c r="H148" s="30" t="s">
        <v>180</v>
      </c>
      <c r="I148" s="30" t="s">
        <v>125</v>
      </c>
      <c r="J148" s="30" t="s">
        <v>29</v>
      </c>
      <c r="K148" s="30" t="s">
        <v>181</v>
      </c>
      <c r="L148" s="30" t="s">
        <v>19</v>
      </c>
      <c r="M148" s="31">
        <v>29000</v>
      </c>
      <c r="N148" s="75">
        <f t="shared" si="4"/>
        <v>0.46724137931034482</v>
      </c>
      <c r="O148" s="74">
        <v>13550</v>
      </c>
      <c r="P148" s="28">
        <v>11</v>
      </c>
      <c r="Q148" s="28"/>
      <c r="R148" s="74">
        <f t="shared" si="5"/>
        <v>0</v>
      </c>
      <c r="S148" s="21"/>
      <c r="T148" s="21"/>
      <c r="U148" s="22"/>
      <c r="V148" s="22"/>
      <c r="W148" s="22"/>
      <c r="X148" s="22"/>
      <c r="Y148" s="22"/>
      <c r="Z148" s="22"/>
      <c r="AA148" s="22"/>
      <c r="AB148" s="22"/>
      <c r="AC148" s="22"/>
    </row>
    <row r="149" spans="1:30" s="23" customFormat="1" ht="90" customHeight="1">
      <c r="A149" s="39"/>
      <c r="B149" s="40"/>
      <c r="C149" s="30" t="e">
        <f>H149&amp;"_"&amp;#REF!&amp;"_"&amp;J149&amp;"_"&amp;K149&amp;"_"&amp;L149</f>
        <v>#REF!</v>
      </c>
      <c r="D149" s="29" t="s">
        <v>179</v>
      </c>
      <c r="E149" s="29"/>
      <c r="F149" s="29"/>
      <c r="G149" s="30">
        <v>5971041600</v>
      </c>
      <c r="H149" s="30" t="s">
        <v>180</v>
      </c>
      <c r="I149" s="30" t="s">
        <v>125</v>
      </c>
      <c r="J149" s="30">
        <v>2</v>
      </c>
      <c r="K149" s="30" t="s">
        <v>181</v>
      </c>
      <c r="L149" s="30" t="s">
        <v>18</v>
      </c>
      <c r="M149" s="31">
        <v>29000</v>
      </c>
      <c r="N149" s="75">
        <f t="shared" si="4"/>
        <v>0.46724137931034482</v>
      </c>
      <c r="O149" s="74">
        <v>13550</v>
      </c>
      <c r="P149" s="28">
        <v>11</v>
      </c>
      <c r="Q149" s="28"/>
      <c r="R149" s="74">
        <f t="shared" si="5"/>
        <v>0</v>
      </c>
      <c r="S149" s="21"/>
      <c r="T149" s="21"/>
      <c r="U149" s="22"/>
      <c r="V149" s="22"/>
      <c r="W149" s="22"/>
      <c r="X149" s="22"/>
      <c r="Y149" s="22"/>
      <c r="Z149" s="22"/>
      <c r="AA149" s="22"/>
      <c r="AB149" s="22"/>
      <c r="AC149" s="22"/>
    </row>
    <row r="150" spans="1:30" s="23" customFormat="1" ht="90" customHeight="1">
      <c r="A150" s="37"/>
      <c r="B150" s="38" t="s">
        <v>750</v>
      </c>
      <c r="C150" s="30" t="e">
        <f>H150&amp;"_"&amp;#REF!&amp;"_"&amp;J150&amp;"_"&amp;K150&amp;"_"&amp;L150</f>
        <v>#REF!</v>
      </c>
      <c r="D150" s="29" t="s">
        <v>179</v>
      </c>
      <c r="E150" s="29"/>
      <c r="F150" s="29"/>
      <c r="G150" s="30">
        <v>5971041600</v>
      </c>
      <c r="H150" s="30" t="s">
        <v>180</v>
      </c>
      <c r="I150" s="30" t="s">
        <v>125</v>
      </c>
      <c r="J150" s="30" t="s">
        <v>182</v>
      </c>
      <c r="K150" s="30" t="s">
        <v>181</v>
      </c>
      <c r="L150" s="30" t="s">
        <v>19</v>
      </c>
      <c r="M150" s="31">
        <v>29000</v>
      </c>
      <c r="N150" s="75">
        <f t="shared" si="4"/>
        <v>0.46724137931034482</v>
      </c>
      <c r="O150" s="74">
        <v>13550</v>
      </c>
      <c r="P150" s="28">
        <v>12</v>
      </c>
      <c r="Q150" s="28"/>
      <c r="R150" s="74">
        <f t="shared" si="5"/>
        <v>0</v>
      </c>
      <c r="S150" s="21"/>
      <c r="T150" s="21"/>
      <c r="U150" s="22"/>
      <c r="V150" s="22"/>
      <c r="W150" s="22"/>
      <c r="X150" s="22"/>
      <c r="Y150" s="22"/>
      <c r="Z150" s="22"/>
      <c r="AA150" s="22"/>
      <c r="AB150" s="22"/>
      <c r="AC150" s="22"/>
    </row>
    <row r="151" spans="1:30" s="23" customFormat="1" ht="60" customHeight="1">
      <c r="A151" s="27"/>
      <c r="B151" s="5"/>
      <c r="C151" s="30" t="e">
        <f>H151&amp;"_"&amp;#REF!&amp;"_"&amp;J151&amp;"_"&amp;K151&amp;"_"&amp;L151</f>
        <v>#REF!</v>
      </c>
      <c r="D151" s="29" t="s">
        <v>183</v>
      </c>
      <c r="E151" s="29"/>
      <c r="F151" s="28" t="s">
        <v>42</v>
      </c>
      <c r="G151" s="30" t="s">
        <v>184</v>
      </c>
      <c r="H151" s="30" t="s">
        <v>185</v>
      </c>
      <c r="I151" s="30" t="s">
        <v>127</v>
      </c>
      <c r="J151" s="30" t="s">
        <v>186</v>
      </c>
      <c r="K151" s="30" t="s">
        <v>187</v>
      </c>
      <c r="L151" s="30" t="s">
        <v>13</v>
      </c>
      <c r="M151" s="31">
        <v>32000</v>
      </c>
      <c r="N151" s="75">
        <f t="shared" si="4"/>
        <v>0.72812500000000002</v>
      </c>
      <c r="O151" s="74">
        <v>23300</v>
      </c>
      <c r="P151" s="28">
        <v>7</v>
      </c>
      <c r="Q151" s="28"/>
      <c r="R151" s="74">
        <f t="shared" si="5"/>
        <v>0</v>
      </c>
      <c r="S151" s="21"/>
      <c r="T151" s="21"/>
      <c r="U151" s="22"/>
      <c r="V151" s="22"/>
      <c r="W151" s="22"/>
      <c r="X151" s="22"/>
      <c r="Y151" s="22"/>
      <c r="Z151" s="22"/>
      <c r="AA151" s="22"/>
      <c r="AB151" s="22"/>
      <c r="AC151" s="22"/>
      <c r="AD151" s="22"/>
    </row>
    <row r="152" spans="1:30" s="23" customFormat="1" ht="60" customHeight="1">
      <c r="A152" s="27"/>
      <c r="B152" s="5"/>
      <c r="C152" s="30" t="e">
        <f>H152&amp;"_"&amp;#REF!&amp;"_"&amp;J152&amp;"_"&amp;K152&amp;"_"&amp;L152</f>
        <v>#REF!</v>
      </c>
      <c r="D152" s="29" t="s">
        <v>183</v>
      </c>
      <c r="E152" s="29"/>
      <c r="F152" s="28" t="s">
        <v>42</v>
      </c>
      <c r="G152" s="30" t="s">
        <v>184</v>
      </c>
      <c r="H152" s="30" t="s">
        <v>185</v>
      </c>
      <c r="I152" s="30" t="s">
        <v>125</v>
      </c>
      <c r="J152" s="30" t="s">
        <v>186</v>
      </c>
      <c r="K152" s="30" t="s">
        <v>187</v>
      </c>
      <c r="L152" s="30" t="s">
        <v>18</v>
      </c>
      <c r="M152" s="31">
        <v>32000</v>
      </c>
      <c r="N152" s="75">
        <f t="shared" si="4"/>
        <v>0.72812500000000002</v>
      </c>
      <c r="O152" s="74">
        <v>23300</v>
      </c>
      <c r="P152" s="28">
        <v>7</v>
      </c>
      <c r="Q152" s="28"/>
      <c r="R152" s="74">
        <f t="shared" si="5"/>
        <v>0</v>
      </c>
      <c r="S152" s="21"/>
      <c r="T152" s="21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</row>
    <row r="153" spans="1:30" s="23" customFormat="1" ht="60" customHeight="1">
      <c r="A153" s="37"/>
      <c r="B153" s="38"/>
      <c r="C153" s="30" t="e">
        <f>H153&amp;"_"&amp;#REF!&amp;"_"&amp;J153&amp;"_"&amp;K153&amp;"_"&amp;L153</f>
        <v>#REF!</v>
      </c>
      <c r="D153" s="29" t="s">
        <v>183</v>
      </c>
      <c r="E153" s="29"/>
      <c r="F153" s="28" t="s">
        <v>42</v>
      </c>
      <c r="G153" s="30" t="s">
        <v>184</v>
      </c>
      <c r="H153" s="30" t="s">
        <v>185</v>
      </c>
      <c r="I153" s="30" t="s">
        <v>125</v>
      </c>
      <c r="J153" s="30" t="s">
        <v>186</v>
      </c>
      <c r="K153" s="30" t="s">
        <v>187</v>
      </c>
      <c r="L153" s="30" t="s">
        <v>19</v>
      </c>
      <c r="M153" s="31">
        <v>32000</v>
      </c>
      <c r="N153" s="75">
        <f t="shared" si="4"/>
        <v>0.72812500000000002</v>
      </c>
      <c r="O153" s="74">
        <v>23300</v>
      </c>
      <c r="P153" s="28">
        <v>2</v>
      </c>
      <c r="Q153" s="28"/>
      <c r="R153" s="74">
        <f t="shared" si="5"/>
        <v>0</v>
      </c>
      <c r="S153" s="21"/>
      <c r="T153" s="21"/>
      <c r="U153" s="22"/>
      <c r="V153" s="22"/>
      <c r="W153" s="22"/>
      <c r="X153" s="22"/>
      <c r="Y153" s="22"/>
      <c r="Z153" s="22"/>
      <c r="AA153" s="22"/>
      <c r="AB153" s="22"/>
      <c r="AC153" s="22"/>
      <c r="AD153" s="22"/>
    </row>
    <row r="154" spans="1:30" s="23" customFormat="1" ht="60" customHeight="1">
      <c r="A154" s="39"/>
      <c r="B154" s="40"/>
      <c r="C154" s="30" t="e">
        <f>H154&amp;"_"&amp;#REF!&amp;"_"&amp;J154&amp;"_"&amp;K154&amp;"_"&amp;L154</f>
        <v>#REF!</v>
      </c>
      <c r="D154" s="29" t="s">
        <v>183</v>
      </c>
      <c r="E154" s="29"/>
      <c r="F154" s="28" t="s">
        <v>42</v>
      </c>
      <c r="G154" s="30" t="s">
        <v>184</v>
      </c>
      <c r="H154" s="30" t="s">
        <v>185</v>
      </c>
      <c r="I154" s="30" t="s">
        <v>125</v>
      </c>
      <c r="J154" s="30" t="s">
        <v>188</v>
      </c>
      <c r="K154" s="30" t="s">
        <v>54</v>
      </c>
      <c r="L154" s="30" t="s">
        <v>13</v>
      </c>
      <c r="M154" s="31">
        <v>32000</v>
      </c>
      <c r="N154" s="75">
        <f t="shared" si="4"/>
        <v>0.72812500000000002</v>
      </c>
      <c r="O154" s="74">
        <v>23300</v>
      </c>
      <c r="P154" s="28">
        <v>13</v>
      </c>
      <c r="Q154" s="28"/>
      <c r="R154" s="74">
        <f t="shared" si="5"/>
        <v>0</v>
      </c>
      <c r="S154" s="21"/>
      <c r="T154" s="21"/>
      <c r="U154" s="22"/>
      <c r="V154" s="22"/>
      <c r="W154" s="22"/>
      <c r="X154" s="22"/>
      <c r="Y154" s="22"/>
      <c r="Z154" s="22"/>
      <c r="AA154" s="22"/>
      <c r="AB154" s="22"/>
      <c r="AC154" s="22"/>
      <c r="AD154" s="22"/>
    </row>
    <row r="155" spans="1:30" s="23" customFormat="1" ht="60" customHeight="1">
      <c r="A155" s="27"/>
      <c r="B155" s="5"/>
      <c r="C155" s="30" t="e">
        <f>H155&amp;"_"&amp;#REF!&amp;"_"&amp;J155&amp;"_"&amp;K155&amp;"_"&amp;L155</f>
        <v>#REF!</v>
      </c>
      <c r="D155" s="29" t="s">
        <v>183</v>
      </c>
      <c r="E155" s="29"/>
      <c r="F155" s="28" t="s">
        <v>42</v>
      </c>
      <c r="G155" s="30" t="s">
        <v>184</v>
      </c>
      <c r="H155" s="30" t="s">
        <v>185</v>
      </c>
      <c r="I155" s="30" t="s">
        <v>125</v>
      </c>
      <c r="J155" s="30" t="s">
        <v>188</v>
      </c>
      <c r="K155" s="30" t="s">
        <v>54</v>
      </c>
      <c r="L155" s="30" t="s">
        <v>18</v>
      </c>
      <c r="M155" s="31">
        <v>32000</v>
      </c>
      <c r="N155" s="75">
        <f t="shared" si="4"/>
        <v>0.72812500000000002</v>
      </c>
      <c r="O155" s="74">
        <v>23300</v>
      </c>
      <c r="P155" s="28">
        <v>13</v>
      </c>
      <c r="Q155" s="28"/>
      <c r="R155" s="74">
        <f t="shared" si="5"/>
        <v>0</v>
      </c>
      <c r="S155" s="21"/>
      <c r="T155" s="21"/>
      <c r="U155" s="22"/>
      <c r="V155" s="22"/>
      <c r="W155" s="22"/>
      <c r="X155" s="22"/>
      <c r="Y155" s="22"/>
      <c r="Z155" s="22"/>
      <c r="AA155" s="22"/>
      <c r="AB155" s="22"/>
      <c r="AC155" s="22"/>
      <c r="AD155" s="22"/>
    </row>
    <row r="156" spans="1:30" s="23" customFormat="1" ht="60" customHeight="1">
      <c r="A156" s="37"/>
      <c r="B156" s="38"/>
      <c r="C156" s="30" t="e">
        <f>H156&amp;"_"&amp;#REF!&amp;"_"&amp;J156&amp;"_"&amp;K156&amp;"_"&amp;L156</f>
        <v>#REF!</v>
      </c>
      <c r="D156" s="29" t="s">
        <v>183</v>
      </c>
      <c r="E156" s="29"/>
      <c r="F156" s="28" t="s">
        <v>42</v>
      </c>
      <c r="G156" s="30" t="s">
        <v>184</v>
      </c>
      <c r="H156" s="30" t="s">
        <v>185</v>
      </c>
      <c r="I156" s="30" t="s">
        <v>125</v>
      </c>
      <c r="J156" s="30" t="s">
        <v>188</v>
      </c>
      <c r="K156" s="30" t="s">
        <v>54</v>
      </c>
      <c r="L156" s="30" t="s">
        <v>19</v>
      </c>
      <c r="M156" s="31">
        <v>32000</v>
      </c>
      <c r="N156" s="75">
        <f t="shared" si="4"/>
        <v>0.72812500000000002</v>
      </c>
      <c r="O156" s="74">
        <v>23300</v>
      </c>
      <c r="P156" s="28">
        <v>4</v>
      </c>
      <c r="Q156" s="28"/>
      <c r="R156" s="74">
        <f t="shared" si="5"/>
        <v>0</v>
      </c>
      <c r="S156" s="21"/>
      <c r="T156" s="21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</row>
    <row r="157" spans="1:30" s="23" customFormat="1" ht="60" customHeight="1">
      <c r="A157" s="39"/>
      <c r="B157" s="40"/>
      <c r="C157" s="30" t="e">
        <f>H157&amp;"_"&amp;#REF!&amp;"_"&amp;J157&amp;"_"&amp;K157&amp;"_"&amp;L157</f>
        <v>#REF!</v>
      </c>
      <c r="D157" s="29" t="s">
        <v>183</v>
      </c>
      <c r="E157" s="29"/>
      <c r="F157" s="28" t="s">
        <v>61</v>
      </c>
      <c r="G157" s="30" t="s">
        <v>184</v>
      </c>
      <c r="H157" s="30" t="s">
        <v>189</v>
      </c>
      <c r="I157" s="30" t="s">
        <v>125</v>
      </c>
      <c r="J157" s="30" t="s">
        <v>186</v>
      </c>
      <c r="K157" s="30" t="s">
        <v>187</v>
      </c>
      <c r="L157" s="30" t="s">
        <v>13</v>
      </c>
      <c r="M157" s="31">
        <v>36000</v>
      </c>
      <c r="N157" s="75">
        <f t="shared" si="4"/>
        <v>0.72833333333333339</v>
      </c>
      <c r="O157" s="74">
        <v>26220</v>
      </c>
      <c r="P157" s="28">
        <v>2</v>
      </c>
      <c r="Q157" s="28"/>
      <c r="R157" s="74">
        <f t="shared" si="5"/>
        <v>0</v>
      </c>
      <c r="S157" s="21"/>
      <c r="T157" s="21"/>
      <c r="U157" s="22"/>
      <c r="V157" s="22"/>
      <c r="W157" s="22"/>
      <c r="X157" s="22"/>
      <c r="Y157" s="22"/>
      <c r="Z157" s="22"/>
      <c r="AA157" s="22"/>
      <c r="AB157" s="22"/>
      <c r="AC157" s="22"/>
      <c r="AD157" s="22"/>
    </row>
    <row r="158" spans="1:30" s="23" customFormat="1" ht="60" customHeight="1">
      <c r="A158" s="27"/>
      <c r="B158" s="5"/>
      <c r="C158" s="30" t="e">
        <f>H158&amp;"_"&amp;#REF!&amp;"_"&amp;J158&amp;"_"&amp;K158&amp;"_"&amp;L158</f>
        <v>#REF!</v>
      </c>
      <c r="D158" s="29" t="s">
        <v>183</v>
      </c>
      <c r="E158" s="29"/>
      <c r="F158" s="28" t="s">
        <v>61</v>
      </c>
      <c r="G158" s="30" t="s">
        <v>184</v>
      </c>
      <c r="H158" s="30" t="s">
        <v>189</v>
      </c>
      <c r="I158" s="30" t="s">
        <v>125</v>
      </c>
      <c r="J158" s="30" t="s">
        <v>186</v>
      </c>
      <c r="K158" s="30" t="s">
        <v>187</v>
      </c>
      <c r="L158" s="30" t="s">
        <v>18</v>
      </c>
      <c r="M158" s="31">
        <v>36000</v>
      </c>
      <c r="N158" s="75">
        <f t="shared" si="4"/>
        <v>0.72833333333333339</v>
      </c>
      <c r="O158" s="74">
        <v>26220</v>
      </c>
      <c r="P158" s="28">
        <v>2</v>
      </c>
      <c r="Q158" s="28"/>
      <c r="R158" s="74">
        <f t="shared" si="5"/>
        <v>0</v>
      </c>
      <c r="S158" s="21"/>
      <c r="T158" s="21"/>
      <c r="U158" s="22"/>
      <c r="V158" s="22"/>
      <c r="W158" s="22"/>
      <c r="X158" s="22"/>
      <c r="Y158" s="22"/>
      <c r="Z158" s="22"/>
      <c r="AA158" s="22"/>
      <c r="AB158" s="22"/>
      <c r="AC158" s="22"/>
      <c r="AD158" s="22"/>
    </row>
    <row r="159" spans="1:30" s="23" customFormat="1" ht="60" customHeight="1">
      <c r="A159" s="37"/>
      <c r="B159" s="38"/>
      <c r="C159" s="30" t="e">
        <f>H159&amp;"_"&amp;#REF!&amp;"_"&amp;J159&amp;"_"&amp;K159&amp;"_"&amp;L159</f>
        <v>#REF!</v>
      </c>
      <c r="D159" s="29" t="s">
        <v>183</v>
      </c>
      <c r="E159" s="29"/>
      <c r="F159" s="28" t="s">
        <v>61</v>
      </c>
      <c r="G159" s="30" t="s">
        <v>184</v>
      </c>
      <c r="H159" s="30" t="s">
        <v>189</v>
      </c>
      <c r="I159" s="30" t="s">
        <v>125</v>
      </c>
      <c r="J159" s="30" t="s">
        <v>186</v>
      </c>
      <c r="K159" s="30" t="s">
        <v>187</v>
      </c>
      <c r="L159" s="30" t="s">
        <v>19</v>
      </c>
      <c r="M159" s="31">
        <v>36000</v>
      </c>
      <c r="N159" s="75">
        <f t="shared" si="4"/>
        <v>0.72833333333333339</v>
      </c>
      <c r="O159" s="74">
        <v>26220</v>
      </c>
      <c r="P159" s="28">
        <v>1</v>
      </c>
      <c r="Q159" s="28"/>
      <c r="R159" s="74">
        <f t="shared" si="5"/>
        <v>0</v>
      </c>
      <c r="S159" s="21"/>
      <c r="T159" s="21"/>
      <c r="U159" s="22"/>
      <c r="V159" s="22"/>
      <c r="W159" s="22"/>
      <c r="X159" s="22"/>
      <c r="Y159" s="22"/>
      <c r="Z159" s="22"/>
      <c r="AA159" s="22"/>
      <c r="AB159" s="22"/>
      <c r="AC159" s="22"/>
      <c r="AD159" s="22"/>
    </row>
    <row r="160" spans="1:30" s="23" customFormat="1" ht="60" customHeight="1">
      <c r="A160" s="39"/>
      <c r="B160" s="40"/>
      <c r="C160" s="30" t="e">
        <f>H160&amp;"_"&amp;#REF!&amp;"_"&amp;J160&amp;"_"&amp;K160&amp;"_"&amp;L160</f>
        <v>#REF!</v>
      </c>
      <c r="D160" s="29" t="s">
        <v>183</v>
      </c>
      <c r="E160" s="29"/>
      <c r="F160" s="28" t="s">
        <v>61</v>
      </c>
      <c r="G160" s="30" t="s">
        <v>184</v>
      </c>
      <c r="H160" s="30" t="s">
        <v>189</v>
      </c>
      <c r="I160" s="30" t="s">
        <v>125</v>
      </c>
      <c r="J160" s="30" t="s">
        <v>188</v>
      </c>
      <c r="K160" s="30" t="s">
        <v>54</v>
      </c>
      <c r="L160" s="30" t="s">
        <v>13</v>
      </c>
      <c r="M160" s="31">
        <v>36000</v>
      </c>
      <c r="N160" s="75">
        <f t="shared" si="4"/>
        <v>0.72833333333333339</v>
      </c>
      <c r="O160" s="74">
        <v>26220</v>
      </c>
      <c r="P160" s="28">
        <v>4</v>
      </c>
      <c r="Q160" s="28"/>
      <c r="R160" s="74">
        <f t="shared" si="5"/>
        <v>0</v>
      </c>
      <c r="S160" s="21"/>
      <c r="T160" s="21"/>
      <c r="U160" s="22"/>
      <c r="V160" s="22"/>
      <c r="W160" s="22"/>
      <c r="X160" s="22"/>
      <c r="Y160" s="22"/>
      <c r="Z160" s="22"/>
      <c r="AA160" s="22"/>
      <c r="AB160" s="22"/>
      <c r="AC160" s="22"/>
      <c r="AD160" s="22"/>
    </row>
    <row r="161" spans="1:30" s="23" customFormat="1" ht="60" customHeight="1">
      <c r="A161" s="27"/>
      <c r="B161" s="5"/>
      <c r="C161" s="30" t="e">
        <f>H161&amp;"_"&amp;#REF!&amp;"_"&amp;J161&amp;"_"&amp;K161&amp;"_"&amp;L161</f>
        <v>#REF!</v>
      </c>
      <c r="D161" s="29" t="s">
        <v>183</v>
      </c>
      <c r="E161" s="29"/>
      <c r="F161" s="28" t="s">
        <v>61</v>
      </c>
      <c r="G161" s="30" t="s">
        <v>184</v>
      </c>
      <c r="H161" s="30" t="s">
        <v>189</v>
      </c>
      <c r="I161" s="30" t="s">
        <v>125</v>
      </c>
      <c r="J161" s="30" t="s">
        <v>188</v>
      </c>
      <c r="K161" s="30" t="s">
        <v>54</v>
      </c>
      <c r="L161" s="30" t="s">
        <v>18</v>
      </c>
      <c r="M161" s="31">
        <v>36000</v>
      </c>
      <c r="N161" s="75">
        <f t="shared" si="4"/>
        <v>0.72833333333333339</v>
      </c>
      <c r="O161" s="74">
        <v>26220</v>
      </c>
      <c r="P161" s="28">
        <v>4</v>
      </c>
      <c r="Q161" s="28"/>
      <c r="R161" s="74">
        <f t="shared" si="5"/>
        <v>0</v>
      </c>
      <c r="S161" s="21"/>
      <c r="T161" s="21"/>
      <c r="U161" s="22"/>
      <c r="V161" s="22"/>
      <c r="W161" s="22"/>
      <c r="X161" s="22"/>
      <c r="Y161" s="22"/>
      <c r="Z161" s="22"/>
      <c r="AA161" s="22"/>
      <c r="AB161" s="22"/>
      <c r="AC161" s="22"/>
      <c r="AD161" s="22"/>
    </row>
    <row r="162" spans="1:30" s="23" customFormat="1" ht="60" customHeight="1">
      <c r="A162" s="37"/>
      <c r="B162" s="38"/>
      <c r="C162" s="30" t="e">
        <f>H162&amp;"_"&amp;#REF!&amp;"_"&amp;J162&amp;"_"&amp;K162&amp;"_"&amp;L162</f>
        <v>#REF!</v>
      </c>
      <c r="D162" s="29" t="s">
        <v>183</v>
      </c>
      <c r="E162" s="29"/>
      <c r="F162" s="28" t="s">
        <v>61</v>
      </c>
      <c r="G162" s="30" t="s">
        <v>184</v>
      </c>
      <c r="H162" s="30" t="s">
        <v>189</v>
      </c>
      <c r="I162" s="30" t="s">
        <v>125</v>
      </c>
      <c r="J162" s="30" t="s">
        <v>188</v>
      </c>
      <c r="K162" s="30" t="s">
        <v>54</v>
      </c>
      <c r="L162" s="30" t="s">
        <v>19</v>
      </c>
      <c r="M162" s="31">
        <v>36000</v>
      </c>
      <c r="N162" s="75">
        <f t="shared" si="4"/>
        <v>0.72833333333333339</v>
      </c>
      <c r="O162" s="74">
        <v>26220</v>
      </c>
      <c r="P162" s="28">
        <v>1</v>
      </c>
      <c r="Q162" s="28"/>
      <c r="R162" s="74">
        <f t="shared" si="5"/>
        <v>0</v>
      </c>
      <c r="S162" s="21"/>
      <c r="T162" s="21"/>
      <c r="U162" s="22"/>
      <c r="V162" s="22"/>
      <c r="W162" s="22"/>
      <c r="X162" s="22"/>
      <c r="Y162" s="22"/>
      <c r="Z162" s="22"/>
      <c r="AA162" s="22"/>
      <c r="AB162" s="22"/>
      <c r="AC162" s="22"/>
      <c r="AD162" s="22"/>
    </row>
    <row r="163" spans="1:30" ht="60" customHeight="1">
      <c r="A163" s="106"/>
      <c r="B163" s="107" t="s">
        <v>192</v>
      </c>
      <c r="C163" s="30" t="e">
        <f>H163&amp;"_"&amp;#REF!&amp;"_"&amp;J163&amp;"_"&amp;K163&amp;"_"&amp;L163</f>
        <v>#REF!</v>
      </c>
      <c r="D163" s="108" t="s">
        <v>190</v>
      </c>
      <c r="E163" s="108"/>
      <c r="F163" s="73" t="s">
        <v>191</v>
      </c>
      <c r="G163" s="73" t="s">
        <v>193</v>
      </c>
      <c r="H163" s="73"/>
      <c r="I163" s="73" t="s">
        <v>30</v>
      </c>
      <c r="J163" s="73"/>
      <c r="K163" s="73" t="s">
        <v>194</v>
      </c>
      <c r="L163" s="73" t="s">
        <v>195</v>
      </c>
      <c r="M163" s="109">
        <v>85000</v>
      </c>
      <c r="N163" s="75">
        <f t="shared" si="4"/>
        <v>0.63047058823529412</v>
      </c>
      <c r="O163" s="74">
        <v>53590</v>
      </c>
      <c r="P163" s="73">
        <v>2</v>
      </c>
      <c r="Q163" s="73"/>
      <c r="R163" s="74">
        <f t="shared" si="5"/>
        <v>0</v>
      </c>
      <c r="S163" s="21"/>
      <c r="T163" s="21"/>
    </row>
    <row r="164" spans="1:30" ht="60" customHeight="1">
      <c r="A164" s="110"/>
      <c r="B164" s="107" t="s">
        <v>196</v>
      </c>
      <c r="C164" s="30" t="e">
        <f>H164&amp;"_"&amp;#REF!&amp;"_"&amp;J164&amp;"_"&amp;K164&amp;"_"&amp;L164</f>
        <v>#REF!</v>
      </c>
      <c r="D164" s="108" t="s">
        <v>190</v>
      </c>
      <c r="E164" s="108"/>
      <c r="F164" s="73" t="s">
        <v>191</v>
      </c>
      <c r="G164" s="73" t="s">
        <v>193</v>
      </c>
      <c r="H164" s="73"/>
      <c r="I164" s="73" t="s">
        <v>30</v>
      </c>
      <c r="J164" s="73"/>
      <c r="K164" s="73" t="s">
        <v>197</v>
      </c>
      <c r="L164" s="73" t="s">
        <v>198</v>
      </c>
      <c r="M164" s="109">
        <v>85000</v>
      </c>
      <c r="N164" s="75">
        <f t="shared" si="4"/>
        <v>0.63047058823529412</v>
      </c>
      <c r="O164" s="74">
        <v>53590</v>
      </c>
      <c r="P164" s="73">
        <v>1</v>
      </c>
      <c r="Q164" s="73"/>
      <c r="R164" s="74">
        <f t="shared" si="5"/>
        <v>0</v>
      </c>
      <c r="S164" s="21"/>
      <c r="T164" s="21"/>
    </row>
    <row r="165" spans="1:30" ht="60" customHeight="1">
      <c r="A165" s="111"/>
      <c r="B165" s="107" t="s">
        <v>196</v>
      </c>
      <c r="C165" s="30" t="e">
        <f>H165&amp;"_"&amp;#REF!&amp;"_"&amp;J165&amp;"_"&amp;K165&amp;"_"&amp;L165</f>
        <v>#REF!</v>
      </c>
      <c r="D165" s="108" t="s">
        <v>190</v>
      </c>
      <c r="E165" s="108"/>
      <c r="F165" s="73" t="s">
        <v>191</v>
      </c>
      <c r="G165" s="73" t="s">
        <v>193</v>
      </c>
      <c r="H165" s="73"/>
      <c r="I165" s="73" t="s">
        <v>30</v>
      </c>
      <c r="J165" s="73"/>
      <c r="K165" s="73" t="s">
        <v>199</v>
      </c>
      <c r="L165" s="73" t="s">
        <v>200</v>
      </c>
      <c r="M165" s="109">
        <v>85000</v>
      </c>
      <c r="N165" s="75">
        <f t="shared" si="4"/>
        <v>0.63047058823529412</v>
      </c>
      <c r="O165" s="74">
        <v>53590</v>
      </c>
      <c r="P165" s="73">
        <v>5</v>
      </c>
      <c r="Q165" s="73"/>
      <c r="R165" s="74">
        <f t="shared" si="5"/>
        <v>0</v>
      </c>
      <c r="S165" s="21"/>
      <c r="T165" s="21"/>
    </row>
    <row r="166" spans="1:30" ht="90" customHeight="1">
      <c r="A166" s="106"/>
      <c r="B166" s="107" t="s">
        <v>201</v>
      </c>
      <c r="C166" s="30" t="e">
        <f>H166&amp;"_"&amp;#REF!&amp;"_"&amp;J166&amp;"_"&amp;K166&amp;"_"&amp;L166</f>
        <v>#REF!</v>
      </c>
      <c r="D166" s="108" t="s">
        <v>190</v>
      </c>
      <c r="E166" s="108"/>
      <c r="F166" s="73" t="s">
        <v>191</v>
      </c>
      <c r="G166" s="73" t="s">
        <v>202</v>
      </c>
      <c r="H166" s="73"/>
      <c r="I166" s="73" t="s">
        <v>30</v>
      </c>
      <c r="J166" s="73"/>
      <c r="K166" s="73" t="s">
        <v>194</v>
      </c>
      <c r="L166" s="73" t="s">
        <v>195</v>
      </c>
      <c r="M166" s="109">
        <v>95000</v>
      </c>
      <c r="N166" s="75">
        <f t="shared" si="4"/>
        <v>0.63042105263157899</v>
      </c>
      <c r="O166" s="74">
        <v>59890</v>
      </c>
      <c r="P166" s="73">
        <v>1</v>
      </c>
      <c r="Q166" s="73"/>
      <c r="R166" s="74">
        <f t="shared" si="5"/>
        <v>0</v>
      </c>
      <c r="S166" s="21"/>
      <c r="T166" s="21"/>
    </row>
    <row r="167" spans="1:30" ht="90" customHeight="1">
      <c r="A167" s="111"/>
      <c r="B167" s="107" t="s">
        <v>201</v>
      </c>
      <c r="C167" s="30" t="e">
        <f>H167&amp;"_"&amp;#REF!&amp;"_"&amp;J167&amp;"_"&amp;K167&amp;"_"&amp;L167</f>
        <v>#REF!</v>
      </c>
      <c r="D167" s="108" t="s">
        <v>190</v>
      </c>
      <c r="E167" s="108"/>
      <c r="F167" s="73" t="s">
        <v>191</v>
      </c>
      <c r="G167" s="73" t="s">
        <v>202</v>
      </c>
      <c r="H167" s="73"/>
      <c r="I167" s="73" t="s">
        <v>30</v>
      </c>
      <c r="J167" s="73"/>
      <c r="K167" s="73" t="s">
        <v>199</v>
      </c>
      <c r="L167" s="73" t="s">
        <v>200</v>
      </c>
      <c r="M167" s="109">
        <v>95000</v>
      </c>
      <c r="N167" s="75">
        <f t="shared" si="4"/>
        <v>0.63042105263157899</v>
      </c>
      <c r="O167" s="74">
        <v>59890</v>
      </c>
      <c r="P167" s="73">
        <v>5</v>
      </c>
      <c r="Q167" s="73"/>
      <c r="R167" s="74">
        <f t="shared" si="5"/>
        <v>0</v>
      </c>
      <c r="S167" s="21"/>
      <c r="T167" s="21"/>
    </row>
    <row r="168" spans="1:30" ht="180" customHeight="1">
      <c r="A168" s="108"/>
      <c r="B168" s="107" t="s">
        <v>203</v>
      </c>
      <c r="C168" s="30" t="e">
        <f>H168&amp;"_"&amp;#REF!&amp;"_"&amp;J168&amp;"_"&amp;K168&amp;"_"&amp;L168</f>
        <v>#REF!</v>
      </c>
      <c r="D168" s="108" t="s">
        <v>190</v>
      </c>
      <c r="E168" s="108"/>
      <c r="F168" s="73" t="s">
        <v>191</v>
      </c>
      <c r="G168" s="73" t="s">
        <v>204</v>
      </c>
      <c r="H168" s="73"/>
      <c r="I168" s="73" t="s">
        <v>30</v>
      </c>
      <c r="J168" s="73"/>
      <c r="K168" s="73" t="s">
        <v>205</v>
      </c>
      <c r="L168" s="73" t="s">
        <v>206</v>
      </c>
      <c r="M168" s="109">
        <v>118000</v>
      </c>
      <c r="N168" s="75">
        <f t="shared" si="4"/>
        <v>0.63042372881355935</v>
      </c>
      <c r="O168" s="74">
        <v>74390</v>
      </c>
      <c r="P168" s="73">
        <v>1</v>
      </c>
      <c r="Q168" s="73"/>
      <c r="R168" s="74">
        <f t="shared" si="5"/>
        <v>0</v>
      </c>
      <c r="S168" s="21"/>
      <c r="T168" s="21"/>
    </row>
    <row r="169" spans="1:30" s="23" customFormat="1" ht="60" customHeight="1">
      <c r="A169" s="79"/>
      <c r="B169" s="80"/>
      <c r="C169" s="30" t="e">
        <f>H169&amp;"_"&amp;#REF!&amp;"_"&amp;J169&amp;"_"&amp;K169&amp;"_"&amp;L169</f>
        <v>#REF!</v>
      </c>
      <c r="D169" s="29" t="s">
        <v>207</v>
      </c>
      <c r="E169" s="29"/>
      <c r="F169" s="28" t="s">
        <v>32</v>
      </c>
      <c r="G169" s="30" t="s">
        <v>208</v>
      </c>
      <c r="H169" s="30">
        <v>677259</v>
      </c>
      <c r="I169" s="30" t="s">
        <v>47</v>
      </c>
      <c r="J169" s="30" t="s">
        <v>209</v>
      </c>
      <c r="K169" s="30" t="s">
        <v>210</v>
      </c>
      <c r="L169" s="30" t="s">
        <v>18</v>
      </c>
      <c r="M169" s="74">
        <v>135000</v>
      </c>
      <c r="N169" s="75">
        <f t="shared" si="4"/>
        <v>0.5</v>
      </c>
      <c r="O169" s="74">
        <v>67500</v>
      </c>
      <c r="P169" s="28">
        <v>2</v>
      </c>
      <c r="Q169" s="28"/>
      <c r="R169" s="74">
        <f t="shared" si="5"/>
        <v>0</v>
      </c>
      <c r="S169" s="21"/>
      <c r="T169" s="21"/>
      <c r="U169" s="22"/>
      <c r="V169" s="22"/>
      <c r="W169" s="22"/>
      <c r="X169" s="22"/>
      <c r="Y169" s="22"/>
      <c r="Z169" s="22"/>
      <c r="AA169" s="22"/>
    </row>
    <row r="170" spans="1:30" s="23" customFormat="1" ht="60" customHeight="1">
      <c r="A170" s="79"/>
      <c r="B170" s="80"/>
      <c r="C170" s="30" t="e">
        <f>H170&amp;"_"&amp;#REF!&amp;"_"&amp;J170&amp;"_"&amp;K170&amp;"_"&amp;L170</f>
        <v>#REF!</v>
      </c>
      <c r="D170" s="29" t="s">
        <v>207</v>
      </c>
      <c r="E170" s="29"/>
      <c r="F170" s="28" t="s">
        <v>32</v>
      </c>
      <c r="G170" s="30" t="s">
        <v>208</v>
      </c>
      <c r="H170" s="30">
        <v>677259</v>
      </c>
      <c r="I170" s="30" t="s">
        <v>47</v>
      </c>
      <c r="J170" s="30" t="s">
        <v>209</v>
      </c>
      <c r="K170" s="30" t="s">
        <v>210</v>
      </c>
      <c r="L170" s="30" t="s">
        <v>19</v>
      </c>
      <c r="M170" s="74">
        <v>135000</v>
      </c>
      <c r="N170" s="75">
        <f t="shared" si="4"/>
        <v>0.5</v>
      </c>
      <c r="O170" s="74">
        <v>67500</v>
      </c>
      <c r="P170" s="28">
        <v>2</v>
      </c>
      <c r="Q170" s="28"/>
      <c r="R170" s="74">
        <f t="shared" si="5"/>
        <v>0</v>
      </c>
      <c r="S170" s="21"/>
      <c r="T170" s="21"/>
      <c r="U170" s="22"/>
      <c r="V170" s="22"/>
      <c r="W170" s="22"/>
      <c r="X170" s="22"/>
      <c r="Y170" s="22"/>
      <c r="Z170" s="22"/>
      <c r="AA170" s="22"/>
    </row>
    <row r="171" spans="1:30" s="23" customFormat="1" ht="60" customHeight="1">
      <c r="A171" s="81"/>
      <c r="B171" s="82"/>
      <c r="C171" s="30" t="e">
        <f>H171&amp;"_"&amp;#REF!&amp;"_"&amp;J171&amp;"_"&amp;K171&amp;"_"&amp;L171</f>
        <v>#REF!</v>
      </c>
      <c r="D171" s="29" t="s">
        <v>207</v>
      </c>
      <c r="E171" s="29"/>
      <c r="F171" s="28" t="s">
        <v>32</v>
      </c>
      <c r="G171" s="30" t="s">
        <v>208</v>
      </c>
      <c r="H171" s="30">
        <v>677259</v>
      </c>
      <c r="I171" s="30" t="s">
        <v>47</v>
      </c>
      <c r="J171" s="30" t="s">
        <v>209</v>
      </c>
      <c r="K171" s="30" t="s">
        <v>210</v>
      </c>
      <c r="L171" s="30" t="s">
        <v>20</v>
      </c>
      <c r="M171" s="74">
        <v>135000</v>
      </c>
      <c r="N171" s="75">
        <f t="shared" si="4"/>
        <v>0.5</v>
      </c>
      <c r="O171" s="74">
        <v>67500</v>
      </c>
      <c r="P171" s="28">
        <v>1</v>
      </c>
      <c r="Q171" s="28"/>
      <c r="R171" s="74">
        <f t="shared" si="5"/>
        <v>0</v>
      </c>
      <c r="S171" s="21"/>
      <c r="T171" s="21"/>
      <c r="U171" s="22"/>
      <c r="V171" s="22"/>
      <c r="W171" s="22"/>
      <c r="X171" s="22"/>
      <c r="Y171" s="22"/>
      <c r="Z171" s="22"/>
      <c r="AA171" s="22"/>
    </row>
    <row r="172" spans="1:30" s="23" customFormat="1" ht="60" customHeight="1">
      <c r="A172" s="72"/>
      <c r="B172" s="72"/>
      <c r="C172" s="30" t="e">
        <f>H172&amp;"_"&amp;#REF!&amp;"_"&amp;J172&amp;"_"&amp;K172&amp;"_"&amp;L172</f>
        <v>#REF!</v>
      </c>
      <c r="D172" s="29" t="s">
        <v>207</v>
      </c>
      <c r="E172" s="29"/>
      <c r="F172" s="28" t="s">
        <v>32</v>
      </c>
      <c r="G172" s="30" t="s">
        <v>130</v>
      </c>
      <c r="H172" s="30">
        <v>759979</v>
      </c>
      <c r="I172" s="30" t="s">
        <v>211</v>
      </c>
      <c r="J172" s="30">
        <v>1095</v>
      </c>
      <c r="K172" s="30" t="s">
        <v>212</v>
      </c>
      <c r="L172" s="30" t="s">
        <v>13</v>
      </c>
      <c r="M172" s="74">
        <v>140000</v>
      </c>
      <c r="N172" s="75">
        <f t="shared" si="4"/>
        <v>0.46735714285714286</v>
      </c>
      <c r="O172" s="74">
        <v>65430</v>
      </c>
      <c r="P172" s="28">
        <v>1</v>
      </c>
      <c r="Q172" s="28"/>
      <c r="R172" s="74">
        <f t="shared" si="5"/>
        <v>0</v>
      </c>
      <c r="S172" s="21"/>
      <c r="T172" s="21"/>
      <c r="U172" s="22"/>
      <c r="V172" s="22"/>
      <c r="W172" s="22"/>
      <c r="X172" s="22"/>
      <c r="Y172" s="22"/>
      <c r="Z172" s="22"/>
      <c r="AA172" s="22"/>
    </row>
    <row r="173" spans="1:30" s="23" customFormat="1" ht="60" customHeight="1">
      <c r="A173" s="76"/>
      <c r="B173" s="76"/>
      <c r="C173" s="30" t="e">
        <f>H173&amp;"_"&amp;#REF!&amp;"_"&amp;J173&amp;"_"&amp;K173&amp;"_"&amp;L173</f>
        <v>#REF!</v>
      </c>
      <c r="D173" s="29" t="s">
        <v>207</v>
      </c>
      <c r="E173" s="29"/>
      <c r="F173" s="28" t="s">
        <v>32</v>
      </c>
      <c r="G173" s="30" t="s">
        <v>130</v>
      </c>
      <c r="H173" s="30">
        <v>759979</v>
      </c>
      <c r="I173" s="30" t="s">
        <v>211</v>
      </c>
      <c r="J173" s="30">
        <v>1095</v>
      </c>
      <c r="K173" s="30" t="s">
        <v>212</v>
      </c>
      <c r="L173" s="30" t="s">
        <v>18</v>
      </c>
      <c r="M173" s="74">
        <v>140000</v>
      </c>
      <c r="N173" s="75">
        <f t="shared" si="4"/>
        <v>0.46735714285714286</v>
      </c>
      <c r="O173" s="74">
        <v>65430</v>
      </c>
      <c r="P173" s="28">
        <v>1</v>
      </c>
      <c r="Q173" s="28"/>
      <c r="R173" s="74">
        <f t="shared" si="5"/>
        <v>0</v>
      </c>
      <c r="S173" s="21"/>
      <c r="T173" s="21"/>
      <c r="U173" s="22"/>
      <c r="V173" s="22"/>
      <c r="W173" s="22"/>
      <c r="X173" s="22"/>
      <c r="Y173" s="22"/>
      <c r="Z173" s="22"/>
      <c r="AA173" s="22"/>
    </row>
    <row r="174" spans="1:30" s="23" customFormat="1" ht="60" customHeight="1">
      <c r="A174" s="83"/>
      <c r="B174" s="83"/>
      <c r="C174" s="30" t="e">
        <f>H174&amp;"_"&amp;#REF!&amp;"_"&amp;J174&amp;"_"&amp;K174&amp;"_"&amp;L174</f>
        <v>#REF!</v>
      </c>
      <c r="D174" s="29" t="s">
        <v>207</v>
      </c>
      <c r="E174" s="29"/>
      <c r="F174" s="28" t="s">
        <v>32</v>
      </c>
      <c r="G174" s="30" t="s">
        <v>130</v>
      </c>
      <c r="H174" s="30">
        <v>759979</v>
      </c>
      <c r="I174" s="30" t="s">
        <v>211</v>
      </c>
      <c r="J174" s="30">
        <v>1095</v>
      </c>
      <c r="K174" s="30" t="s">
        <v>212</v>
      </c>
      <c r="L174" s="30" t="s">
        <v>19</v>
      </c>
      <c r="M174" s="74">
        <v>140000</v>
      </c>
      <c r="N174" s="75">
        <f t="shared" si="4"/>
        <v>0.46735714285714286</v>
      </c>
      <c r="O174" s="74">
        <v>65430</v>
      </c>
      <c r="P174" s="28">
        <v>1</v>
      </c>
      <c r="Q174" s="28"/>
      <c r="R174" s="74">
        <f t="shared" si="5"/>
        <v>0</v>
      </c>
      <c r="S174" s="21"/>
      <c r="T174" s="21"/>
      <c r="U174" s="22"/>
      <c r="V174" s="22"/>
      <c r="W174" s="22"/>
      <c r="X174" s="22"/>
      <c r="Y174" s="22"/>
      <c r="Z174" s="22"/>
      <c r="AA174" s="22"/>
    </row>
    <row r="175" spans="1:30" s="23" customFormat="1" ht="59.45" customHeight="1">
      <c r="A175" s="72"/>
      <c r="B175" s="72"/>
      <c r="C175" s="30" t="e">
        <f>H175&amp;"_"&amp;#REF!&amp;"_"&amp;J175&amp;"_"&amp;K175&amp;"_"&amp;L175</f>
        <v>#REF!</v>
      </c>
      <c r="D175" s="29" t="s">
        <v>207</v>
      </c>
      <c r="E175" s="29"/>
      <c r="F175" s="28" t="s">
        <v>32</v>
      </c>
      <c r="G175" s="30" t="s">
        <v>213</v>
      </c>
      <c r="H175" s="30">
        <v>625918</v>
      </c>
      <c r="I175" s="30" t="s">
        <v>751</v>
      </c>
      <c r="J175" s="30">
        <v>1000</v>
      </c>
      <c r="K175" s="30" t="s">
        <v>35</v>
      </c>
      <c r="L175" s="30">
        <v>46</v>
      </c>
      <c r="M175" s="74">
        <v>393000</v>
      </c>
      <c r="N175" s="75">
        <f t="shared" si="4"/>
        <v>0.5</v>
      </c>
      <c r="O175" s="74">
        <v>196500</v>
      </c>
      <c r="P175" s="28">
        <v>1</v>
      </c>
      <c r="Q175" s="28"/>
      <c r="R175" s="74">
        <f t="shared" si="5"/>
        <v>0</v>
      </c>
      <c r="S175" s="21"/>
      <c r="T175" s="21"/>
      <c r="U175" s="22"/>
      <c r="V175" s="22"/>
      <c r="W175" s="22"/>
      <c r="X175" s="22"/>
      <c r="Y175" s="22"/>
      <c r="Z175" s="22"/>
      <c r="AA175" s="22"/>
    </row>
    <row r="176" spans="1:30" s="23" customFormat="1" ht="59.45" customHeight="1">
      <c r="A176" s="76"/>
      <c r="B176" s="76"/>
      <c r="C176" s="30" t="e">
        <f>H176&amp;"_"&amp;#REF!&amp;"_"&amp;J176&amp;"_"&amp;K176&amp;"_"&amp;L176</f>
        <v>#REF!</v>
      </c>
      <c r="D176" s="29" t="s">
        <v>207</v>
      </c>
      <c r="E176" s="29"/>
      <c r="F176" s="28" t="s">
        <v>32</v>
      </c>
      <c r="G176" s="30" t="s">
        <v>213</v>
      </c>
      <c r="H176" s="30">
        <v>625918</v>
      </c>
      <c r="I176" s="30" t="s">
        <v>751</v>
      </c>
      <c r="J176" s="30">
        <v>1000</v>
      </c>
      <c r="K176" s="30" t="s">
        <v>35</v>
      </c>
      <c r="L176" s="30">
        <v>48</v>
      </c>
      <c r="M176" s="74">
        <v>393000</v>
      </c>
      <c r="N176" s="75">
        <f t="shared" si="4"/>
        <v>0.5</v>
      </c>
      <c r="O176" s="74">
        <v>196500</v>
      </c>
      <c r="P176" s="28">
        <v>1</v>
      </c>
      <c r="Q176" s="28"/>
      <c r="R176" s="74">
        <f t="shared" si="5"/>
        <v>0</v>
      </c>
      <c r="S176" s="21"/>
      <c r="T176" s="21"/>
      <c r="U176" s="22"/>
      <c r="V176" s="22"/>
      <c r="W176" s="22"/>
      <c r="X176" s="22"/>
      <c r="Y176" s="22"/>
      <c r="Z176" s="22"/>
      <c r="AA176" s="22"/>
    </row>
    <row r="177" spans="1:27" s="23" customFormat="1" ht="59.45" customHeight="1">
      <c r="A177" s="76"/>
      <c r="B177" s="76"/>
      <c r="C177" s="30" t="e">
        <f>H177&amp;"_"&amp;#REF!&amp;"_"&amp;J177&amp;"_"&amp;K177&amp;"_"&amp;L177</f>
        <v>#REF!</v>
      </c>
      <c r="D177" s="29" t="s">
        <v>207</v>
      </c>
      <c r="E177" s="29"/>
      <c r="F177" s="28" t="s">
        <v>32</v>
      </c>
      <c r="G177" s="30" t="s">
        <v>213</v>
      </c>
      <c r="H177" s="30">
        <v>625918</v>
      </c>
      <c r="I177" s="30" t="s">
        <v>751</v>
      </c>
      <c r="J177" s="30">
        <v>1000</v>
      </c>
      <c r="K177" s="30" t="s">
        <v>35</v>
      </c>
      <c r="L177" s="30">
        <v>50</v>
      </c>
      <c r="M177" s="74">
        <v>393000</v>
      </c>
      <c r="N177" s="75">
        <f t="shared" si="4"/>
        <v>0.5</v>
      </c>
      <c r="O177" s="74">
        <v>196500</v>
      </c>
      <c r="P177" s="28">
        <v>1</v>
      </c>
      <c r="Q177" s="28"/>
      <c r="R177" s="74">
        <f t="shared" si="5"/>
        <v>0</v>
      </c>
      <c r="S177" s="21"/>
      <c r="T177" s="21"/>
      <c r="U177" s="22"/>
      <c r="V177" s="22"/>
      <c r="W177" s="22"/>
      <c r="X177" s="22"/>
      <c r="Y177" s="22"/>
      <c r="Z177" s="22"/>
      <c r="AA177" s="22"/>
    </row>
    <row r="178" spans="1:27" s="23" customFormat="1" ht="180.6" customHeight="1">
      <c r="A178" s="100"/>
      <c r="B178" s="101"/>
      <c r="C178" s="30" t="e">
        <f>H178&amp;"_"&amp;#REF!&amp;"_"&amp;J178&amp;"_"&amp;K178&amp;"_"&amp;L178</f>
        <v>#REF!</v>
      </c>
      <c r="D178" s="29" t="s">
        <v>207</v>
      </c>
      <c r="E178" s="29"/>
      <c r="F178" s="28" t="s">
        <v>32</v>
      </c>
      <c r="G178" s="102" t="s">
        <v>214</v>
      </c>
      <c r="H178" s="102">
        <v>484284</v>
      </c>
      <c r="I178" s="102" t="s">
        <v>215</v>
      </c>
      <c r="J178" s="102">
        <v>1000</v>
      </c>
      <c r="K178" s="102" t="s">
        <v>30</v>
      </c>
      <c r="L178" s="102">
        <v>50</v>
      </c>
      <c r="M178" s="103">
        <v>660000</v>
      </c>
      <c r="N178" s="75">
        <f t="shared" si="4"/>
        <v>0.5</v>
      </c>
      <c r="O178" s="74">
        <v>330000</v>
      </c>
      <c r="P178" s="28">
        <v>1</v>
      </c>
      <c r="Q178" s="28"/>
      <c r="R178" s="74">
        <f t="shared" si="5"/>
        <v>0</v>
      </c>
      <c r="S178" s="21"/>
      <c r="T178" s="21"/>
      <c r="U178" s="22"/>
      <c r="V178" s="22"/>
      <c r="W178" s="22"/>
      <c r="X178" s="22"/>
      <c r="Y178" s="22"/>
      <c r="Z178" s="22"/>
      <c r="AA178" s="22"/>
    </row>
    <row r="179" spans="1:27" s="23" customFormat="1" ht="89.45" customHeight="1">
      <c r="A179" s="72"/>
      <c r="B179" s="72"/>
      <c r="C179" s="30" t="e">
        <f>H179&amp;"_"&amp;#REF!&amp;"_"&amp;J179&amp;"_"&amp;K179&amp;"_"&amp;L179</f>
        <v>#REF!</v>
      </c>
      <c r="D179" s="29" t="s">
        <v>207</v>
      </c>
      <c r="E179" s="29"/>
      <c r="F179" s="28" t="s">
        <v>32</v>
      </c>
      <c r="G179" s="30" t="s">
        <v>216</v>
      </c>
      <c r="H179" s="30">
        <v>604792</v>
      </c>
      <c r="I179" s="30" t="s">
        <v>211</v>
      </c>
      <c r="J179" s="30">
        <v>4176</v>
      </c>
      <c r="K179" s="30" t="s">
        <v>217</v>
      </c>
      <c r="L179" s="30" t="s">
        <v>218</v>
      </c>
      <c r="M179" s="74">
        <v>135000</v>
      </c>
      <c r="N179" s="75">
        <f t="shared" si="4"/>
        <v>0.5</v>
      </c>
      <c r="O179" s="74">
        <v>67500</v>
      </c>
      <c r="P179" s="28">
        <v>1</v>
      </c>
      <c r="Q179" s="28"/>
      <c r="R179" s="74">
        <f t="shared" si="5"/>
        <v>0</v>
      </c>
      <c r="S179" s="21"/>
      <c r="T179" s="21"/>
      <c r="U179" s="22"/>
      <c r="V179" s="22"/>
      <c r="W179" s="22"/>
      <c r="X179" s="22"/>
      <c r="Y179" s="22"/>
      <c r="Z179" s="22"/>
      <c r="AA179" s="22"/>
    </row>
    <row r="180" spans="1:27" s="23" customFormat="1" ht="89.45" customHeight="1">
      <c r="A180" s="83"/>
      <c r="B180" s="83"/>
      <c r="C180" s="30" t="e">
        <f>H180&amp;"_"&amp;#REF!&amp;"_"&amp;J180&amp;"_"&amp;K180&amp;"_"&amp;L180</f>
        <v>#REF!</v>
      </c>
      <c r="D180" s="29" t="s">
        <v>207</v>
      </c>
      <c r="E180" s="29"/>
      <c r="F180" s="28" t="s">
        <v>32</v>
      </c>
      <c r="G180" s="30" t="s">
        <v>216</v>
      </c>
      <c r="H180" s="30">
        <v>604792</v>
      </c>
      <c r="I180" s="30" t="s">
        <v>211</v>
      </c>
      <c r="J180" s="30">
        <v>4176</v>
      </c>
      <c r="K180" s="30" t="s">
        <v>217</v>
      </c>
      <c r="L180" s="30" t="s">
        <v>219</v>
      </c>
      <c r="M180" s="74">
        <v>135000</v>
      </c>
      <c r="N180" s="75">
        <f t="shared" si="4"/>
        <v>0.5</v>
      </c>
      <c r="O180" s="74">
        <v>67500</v>
      </c>
      <c r="P180" s="28">
        <v>1</v>
      </c>
      <c r="Q180" s="28"/>
      <c r="R180" s="74">
        <f t="shared" si="5"/>
        <v>0</v>
      </c>
      <c r="S180" s="21"/>
      <c r="T180" s="21"/>
      <c r="U180" s="22"/>
      <c r="V180" s="22"/>
      <c r="W180" s="22"/>
      <c r="X180" s="22"/>
      <c r="Y180" s="22"/>
      <c r="Z180" s="22"/>
      <c r="AA180" s="22"/>
    </row>
    <row r="181" spans="1:27" s="23" customFormat="1" ht="45" customHeight="1">
      <c r="A181" s="79"/>
      <c r="B181" s="80"/>
      <c r="C181" s="30" t="e">
        <f>H181&amp;"_"&amp;#REF!&amp;"_"&amp;J181&amp;"_"&amp;K181&amp;"_"&amp;L181</f>
        <v>#REF!</v>
      </c>
      <c r="D181" s="29" t="s">
        <v>207</v>
      </c>
      <c r="E181" s="29"/>
      <c r="F181" s="28" t="s">
        <v>105</v>
      </c>
      <c r="G181" s="30" t="s">
        <v>220</v>
      </c>
      <c r="H181" s="30">
        <v>460876</v>
      </c>
      <c r="I181" s="30" t="s">
        <v>47</v>
      </c>
      <c r="J181" s="30">
        <v>1000</v>
      </c>
      <c r="K181" s="30" t="s">
        <v>221</v>
      </c>
      <c r="L181" s="30" t="s">
        <v>12</v>
      </c>
      <c r="M181" s="74">
        <v>73000</v>
      </c>
      <c r="N181" s="75">
        <f t="shared" si="4"/>
        <v>0.60863013698630142</v>
      </c>
      <c r="O181" s="74">
        <v>44430</v>
      </c>
      <c r="P181" s="28">
        <v>1</v>
      </c>
      <c r="Q181" s="28"/>
      <c r="R181" s="74">
        <f t="shared" si="5"/>
        <v>0</v>
      </c>
      <c r="S181" s="21"/>
      <c r="T181" s="21"/>
      <c r="U181" s="22"/>
      <c r="V181" s="22"/>
      <c r="W181" s="22"/>
      <c r="X181" s="22"/>
      <c r="Y181" s="22"/>
      <c r="Z181" s="22"/>
      <c r="AA181" s="22"/>
    </row>
    <row r="182" spans="1:27" s="23" customFormat="1" ht="45" customHeight="1">
      <c r="A182" s="79"/>
      <c r="B182" s="80"/>
      <c r="C182" s="30" t="e">
        <f>H182&amp;"_"&amp;#REF!&amp;"_"&amp;J182&amp;"_"&amp;K182&amp;"_"&amp;L182</f>
        <v>#REF!</v>
      </c>
      <c r="D182" s="29" t="s">
        <v>207</v>
      </c>
      <c r="E182" s="29"/>
      <c r="F182" s="28" t="s">
        <v>105</v>
      </c>
      <c r="G182" s="30" t="s">
        <v>220</v>
      </c>
      <c r="H182" s="30">
        <v>460876</v>
      </c>
      <c r="I182" s="30" t="s">
        <v>211</v>
      </c>
      <c r="J182" s="30">
        <v>1000</v>
      </c>
      <c r="K182" s="30" t="s">
        <v>221</v>
      </c>
      <c r="L182" s="30" t="s">
        <v>13</v>
      </c>
      <c r="M182" s="74">
        <v>73000</v>
      </c>
      <c r="N182" s="75">
        <f t="shared" si="4"/>
        <v>0.60863013698630142</v>
      </c>
      <c r="O182" s="74">
        <v>44430</v>
      </c>
      <c r="P182" s="28">
        <v>1</v>
      </c>
      <c r="Q182" s="28"/>
      <c r="R182" s="74">
        <f t="shared" si="5"/>
        <v>0</v>
      </c>
      <c r="S182" s="21"/>
      <c r="T182" s="21"/>
      <c r="U182" s="22"/>
      <c r="V182" s="22"/>
      <c r="W182" s="22"/>
      <c r="X182" s="22"/>
      <c r="Y182" s="22"/>
      <c r="Z182" s="22"/>
      <c r="AA182" s="22"/>
    </row>
    <row r="183" spans="1:27" s="23" customFormat="1" ht="45" customHeight="1">
      <c r="A183" s="79"/>
      <c r="B183" s="80"/>
      <c r="C183" s="30" t="e">
        <f>H183&amp;"_"&amp;#REF!&amp;"_"&amp;J183&amp;"_"&amp;K183&amp;"_"&amp;L183</f>
        <v>#REF!</v>
      </c>
      <c r="D183" s="29" t="s">
        <v>207</v>
      </c>
      <c r="E183" s="29"/>
      <c r="F183" s="28" t="s">
        <v>105</v>
      </c>
      <c r="G183" s="30" t="s">
        <v>220</v>
      </c>
      <c r="H183" s="30">
        <v>460876</v>
      </c>
      <c r="I183" s="30" t="s">
        <v>211</v>
      </c>
      <c r="J183" s="30">
        <v>1000</v>
      </c>
      <c r="K183" s="30" t="s">
        <v>221</v>
      </c>
      <c r="L183" s="30" t="s">
        <v>18</v>
      </c>
      <c r="M183" s="74">
        <v>73000</v>
      </c>
      <c r="N183" s="75">
        <f t="shared" si="4"/>
        <v>0.60863013698630142</v>
      </c>
      <c r="O183" s="74">
        <v>44430</v>
      </c>
      <c r="P183" s="28">
        <v>2</v>
      </c>
      <c r="Q183" s="28"/>
      <c r="R183" s="74">
        <f t="shared" si="5"/>
        <v>0</v>
      </c>
      <c r="S183" s="21"/>
      <c r="T183" s="21"/>
      <c r="U183" s="22"/>
      <c r="V183" s="22"/>
      <c r="W183" s="22"/>
      <c r="X183" s="22"/>
      <c r="Y183" s="22"/>
      <c r="Z183" s="22"/>
      <c r="AA183" s="22"/>
    </row>
    <row r="184" spans="1:27" s="23" customFormat="1" ht="45" customHeight="1">
      <c r="A184" s="81"/>
      <c r="B184" s="82"/>
      <c r="C184" s="30" t="e">
        <f>H184&amp;"_"&amp;#REF!&amp;"_"&amp;J184&amp;"_"&amp;K184&amp;"_"&amp;L184</f>
        <v>#REF!</v>
      </c>
      <c r="D184" s="29" t="s">
        <v>207</v>
      </c>
      <c r="E184" s="29"/>
      <c r="F184" s="28" t="s">
        <v>105</v>
      </c>
      <c r="G184" s="30" t="s">
        <v>220</v>
      </c>
      <c r="H184" s="30">
        <v>460876</v>
      </c>
      <c r="I184" s="30" t="s">
        <v>211</v>
      </c>
      <c r="J184" s="30">
        <v>1000</v>
      </c>
      <c r="K184" s="30" t="s">
        <v>221</v>
      </c>
      <c r="L184" s="30" t="s">
        <v>19</v>
      </c>
      <c r="M184" s="74">
        <v>73000</v>
      </c>
      <c r="N184" s="75">
        <f t="shared" si="4"/>
        <v>0.60863013698630142</v>
      </c>
      <c r="O184" s="74">
        <v>44430</v>
      </c>
      <c r="P184" s="28">
        <v>1</v>
      </c>
      <c r="Q184" s="28"/>
      <c r="R184" s="74">
        <f t="shared" si="5"/>
        <v>0</v>
      </c>
      <c r="S184" s="21"/>
      <c r="T184" s="21"/>
      <c r="U184" s="22"/>
      <c r="V184" s="22"/>
      <c r="W184" s="22"/>
      <c r="X184" s="22"/>
      <c r="Y184" s="22"/>
      <c r="Z184" s="22"/>
      <c r="AA184" s="22"/>
    </row>
    <row r="185" spans="1:27" s="23" customFormat="1" ht="180" customHeight="1">
      <c r="A185" s="89"/>
      <c r="B185" s="76"/>
      <c r="C185" s="30" t="e">
        <f>H185&amp;"_"&amp;#REF!&amp;"_"&amp;J185&amp;"_"&amp;K185&amp;"_"&amp;L185</f>
        <v>#REF!</v>
      </c>
      <c r="D185" s="29" t="s">
        <v>207</v>
      </c>
      <c r="E185" s="29"/>
      <c r="F185" s="28" t="s">
        <v>105</v>
      </c>
      <c r="G185" s="30" t="s">
        <v>220</v>
      </c>
      <c r="H185" s="30">
        <v>460876</v>
      </c>
      <c r="I185" s="30" t="s">
        <v>47</v>
      </c>
      <c r="J185" s="30">
        <v>9000</v>
      </c>
      <c r="K185" s="30" t="s">
        <v>222</v>
      </c>
      <c r="L185" s="30" t="s">
        <v>13</v>
      </c>
      <c r="M185" s="74">
        <v>73000</v>
      </c>
      <c r="N185" s="75">
        <f t="shared" si="4"/>
        <v>0.52178082191780817</v>
      </c>
      <c r="O185" s="74">
        <v>38090</v>
      </c>
      <c r="P185" s="28">
        <v>1</v>
      </c>
      <c r="Q185" s="28"/>
      <c r="R185" s="74">
        <f t="shared" si="5"/>
        <v>0</v>
      </c>
      <c r="S185" s="21"/>
      <c r="T185" s="21"/>
      <c r="U185" s="22"/>
      <c r="V185" s="22"/>
      <c r="W185" s="22"/>
      <c r="X185" s="22"/>
      <c r="Y185" s="22"/>
      <c r="Z185" s="22"/>
      <c r="AA185" s="22"/>
    </row>
    <row r="186" spans="1:27" s="23" customFormat="1" ht="60" customHeight="1">
      <c r="A186" s="72"/>
      <c r="B186" s="72"/>
      <c r="C186" s="30" t="e">
        <f>H186&amp;"_"&amp;#REF!&amp;"_"&amp;J186&amp;"_"&amp;K186&amp;"_"&amp;L186</f>
        <v>#REF!</v>
      </c>
      <c r="D186" s="29" t="s">
        <v>207</v>
      </c>
      <c r="E186" s="29"/>
      <c r="F186" s="28" t="s">
        <v>105</v>
      </c>
      <c r="G186" s="30" t="s">
        <v>223</v>
      </c>
      <c r="H186" s="30">
        <v>757076</v>
      </c>
      <c r="I186" s="30" t="s">
        <v>211</v>
      </c>
      <c r="J186" s="30">
        <v>1095</v>
      </c>
      <c r="K186" s="30" t="s">
        <v>224</v>
      </c>
      <c r="L186" s="30" t="s">
        <v>13</v>
      </c>
      <c r="M186" s="74">
        <v>150000</v>
      </c>
      <c r="N186" s="75">
        <f t="shared" si="4"/>
        <v>0.71740000000000004</v>
      </c>
      <c r="O186" s="74">
        <v>107610</v>
      </c>
      <c r="P186" s="28">
        <v>3</v>
      </c>
      <c r="Q186" s="28"/>
      <c r="R186" s="74">
        <f t="shared" si="5"/>
        <v>0</v>
      </c>
      <c r="S186" s="21"/>
      <c r="T186" s="21"/>
      <c r="U186" s="22"/>
      <c r="V186" s="22"/>
      <c r="W186" s="22"/>
      <c r="X186" s="22"/>
      <c r="Y186" s="22"/>
      <c r="Z186" s="22"/>
      <c r="AA186" s="22"/>
    </row>
    <row r="187" spans="1:27" s="23" customFormat="1" ht="60" customHeight="1">
      <c r="A187" s="76"/>
      <c r="B187" s="76"/>
      <c r="C187" s="30" t="e">
        <f>H187&amp;"_"&amp;#REF!&amp;"_"&amp;J187&amp;"_"&amp;K187&amp;"_"&amp;L187</f>
        <v>#REF!</v>
      </c>
      <c r="D187" s="29" t="s">
        <v>207</v>
      </c>
      <c r="E187" s="29"/>
      <c r="F187" s="28" t="s">
        <v>105</v>
      </c>
      <c r="G187" s="30" t="s">
        <v>223</v>
      </c>
      <c r="H187" s="30">
        <v>757076</v>
      </c>
      <c r="I187" s="30" t="s">
        <v>211</v>
      </c>
      <c r="J187" s="30">
        <v>1095</v>
      </c>
      <c r="K187" s="30" t="s">
        <v>224</v>
      </c>
      <c r="L187" s="30" t="s">
        <v>18</v>
      </c>
      <c r="M187" s="74">
        <v>150000</v>
      </c>
      <c r="N187" s="75">
        <f t="shared" si="4"/>
        <v>0.71740000000000004</v>
      </c>
      <c r="O187" s="74">
        <v>107610</v>
      </c>
      <c r="P187" s="28">
        <v>3</v>
      </c>
      <c r="Q187" s="28"/>
      <c r="R187" s="74">
        <f t="shared" si="5"/>
        <v>0</v>
      </c>
      <c r="S187" s="21"/>
      <c r="T187" s="21"/>
      <c r="U187" s="22"/>
      <c r="V187" s="22"/>
      <c r="W187" s="22"/>
      <c r="X187" s="22"/>
      <c r="Y187" s="22"/>
      <c r="Z187" s="22"/>
      <c r="AA187" s="22"/>
    </row>
    <row r="188" spans="1:27" s="23" customFormat="1" ht="60" customHeight="1">
      <c r="A188" s="83"/>
      <c r="B188" s="83"/>
      <c r="C188" s="30" t="e">
        <f>H188&amp;"_"&amp;#REF!&amp;"_"&amp;J188&amp;"_"&amp;K188&amp;"_"&amp;L188</f>
        <v>#REF!</v>
      </c>
      <c r="D188" s="29" t="s">
        <v>207</v>
      </c>
      <c r="E188" s="29"/>
      <c r="F188" s="28" t="s">
        <v>105</v>
      </c>
      <c r="G188" s="30" t="s">
        <v>223</v>
      </c>
      <c r="H188" s="30">
        <v>757076</v>
      </c>
      <c r="I188" s="30" t="s">
        <v>211</v>
      </c>
      <c r="J188" s="30">
        <v>1095</v>
      </c>
      <c r="K188" s="30" t="s">
        <v>224</v>
      </c>
      <c r="L188" s="30" t="s">
        <v>19</v>
      </c>
      <c r="M188" s="74">
        <v>150000</v>
      </c>
      <c r="N188" s="75">
        <f t="shared" si="4"/>
        <v>0.71740000000000004</v>
      </c>
      <c r="O188" s="74">
        <v>107610</v>
      </c>
      <c r="P188" s="28">
        <v>3</v>
      </c>
      <c r="Q188" s="28"/>
      <c r="R188" s="74">
        <f t="shared" si="5"/>
        <v>0</v>
      </c>
      <c r="S188" s="21"/>
      <c r="T188" s="21"/>
      <c r="U188" s="22"/>
      <c r="V188" s="22"/>
      <c r="W188" s="22"/>
      <c r="X188" s="22"/>
      <c r="Y188" s="22"/>
      <c r="Z188" s="22"/>
      <c r="AA188" s="22"/>
    </row>
    <row r="189" spans="1:27" s="23" customFormat="1" ht="60" customHeight="1">
      <c r="A189" s="88"/>
      <c r="B189" s="72"/>
      <c r="C189" s="30" t="e">
        <f>H189&amp;"_"&amp;#REF!&amp;"_"&amp;J189&amp;"_"&amp;K189&amp;"_"&amp;L189</f>
        <v>#REF!</v>
      </c>
      <c r="D189" s="29" t="s">
        <v>207</v>
      </c>
      <c r="E189" s="29"/>
      <c r="F189" s="28" t="s">
        <v>105</v>
      </c>
      <c r="G189" s="30" t="s">
        <v>208</v>
      </c>
      <c r="H189" s="30">
        <v>677256</v>
      </c>
      <c r="I189" s="30" t="s">
        <v>211</v>
      </c>
      <c r="J189" s="30" t="s">
        <v>225</v>
      </c>
      <c r="K189" s="30" t="s">
        <v>226</v>
      </c>
      <c r="L189" s="30" t="s">
        <v>13</v>
      </c>
      <c r="M189" s="74">
        <v>135000</v>
      </c>
      <c r="N189" s="75">
        <f t="shared" si="4"/>
        <v>0.58696296296296291</v>
      </c>
      <c r="O189" s="74">
        <v>79240</v>
      </c>
      <c r="P189" s="28">
        <v>2</v>
      </c>
      <c r="Q189" s="28"/>
      <c r="R189" s="74">
        <f t="shared" si="5"/>
        <v>0</v>
      </c>
      <c r="S189" s="21"/>
      <c r="T189" s="21"/>
      <c r="U189" s="22"/>
      <c r="V189" s="22"/>
      <c r="W189" s="22"/>
      <c r="X189" s="22"/>
      <c r="Y189" s="22"/>
      <c r="Z189" s="22"/>
      <c r="AA189" s="22"/>
    </row>
    <row r="190" spans="1:27" s="23" customFormat="1" ht="60" customHeight="1">
      <c r="A190" s="89"/>
      <c r="B190" s="76"/>
      <c r="C190" s="30" t="e">
        <f>H190&amp;"_"&amp;#REF!&amp;"_"&amp;J190&amp;"_"&amp;K190&amp;"_"&amp;L190</f>
        <v>#REF!</v>
      </c>
      <c r="D190" s="29" t="s">
        <v>207</v>
      </c>
      <c r="E190" s="29"/>
      <c r="F190" s="28" t="s">
        <v>105</v>
      </c>
      <c r="G190" s="30" t="s">
        <v>208</v>
      </c>
      <c r="H190" s="30">
        <v>677256</v>
      </c>
      <c r="I190" s="30" t="s">
        <v>211</v>
      </c>
      <c r="J190" s="30" t="s">
        <v>225</v>
      </c>
      <c r="K190" s="30" t="s">
        <v>226</v>
      </c>
      <c r="L190" s="30" t="s">
        <v>18</v>
      </c>
      <c r="M190" s="74">
        <v>135000</v>
      </c>
      <c r="N190" s="75">
        <f t="shared" si="4"/>
        <v>0.58696296296296291</v>
      </c>
      <c r="O190" s="74">
        <v>79240</v>
      </c>
      <c r="P190" s="28">
        <v>2</v>
      </c>
      <c r="Q190" s="28"/>
      <c r="R190" s="74">
        <f t="shared" si="5"/>
        <v>0</v>
      </c>
      <c r="S190" s="21"/>
      <c r="T190" s="21"/>
      <c r="U190" s="22"/>
      <c r="V190" s="22"/>
      <c r="W190" s="22"/>
      <c r="X190" s="22"/>
      <c r="Y190" s="22"/>
      <c r="Z190" s="22"/>
      <c r="AA190" s="22"/>
    </row>
    <row r="191" spans="1:27" s="23" customFormat="1" ht="60" customHeight="1">
      <c r="A191" s="90"/>
      <c r="B191" s="83"/>
      <c r="C191" s="30" t="e">
        <f>H191&amp;"_"&amp;#REF!&amp;"_"&amp;J191&amp;"_"&amp;K191&amp;"_"&amp;L191</f>
        <v>#REF!</v>
      </c>
      <c r="D191" s="29" t="s">
        <v>207</v>
      </c>
      <c r="E191" s="29"/>
      <c r="F191" s="28" t="s">
        <v>105</v>
      </c>
      <c r="G191" s="30" t="s">
        <v>208</v>
      </c>
      <c r="H191" s="30">
        <v>677256</v>
      </c>
      <c r="I191" s="30" t="s">
        <v>211</v>
      </c>
      <c r="J191" s="30" t="s">
        <v>225</v>
      </c>
      <c r="K191" s="30" t="s">
        <v>226</v>
      </c>
      <c r="L191" s="30" t="s">
        <v>19</v>
      </c>
      <c r="M191" s="74">
        <v>135000</v>
      </c>
      <c r="N191" s="75">
        <f t="shared" si="4"/>
        <v>0.58696296296296291</v>
      </c>
      <c r="O191" s="74">
        <v>79240</v>
      </c>
      <c r="P191" s="28">
        <v>1</v>
      </c>
      <c r="Q191" s="28"/>
      <c r="R191" s="74">
        <f t="shared" si="5"/>
        <v>0</v>
      </c>
      <c r="S191" s="21"/>
      <c r="T191" s="21"/>
      <c r="U191" s="22"/>
      <c r="V191" s="22"/>
      <c r="W191" s="22"/>
      <c r="X191" s="22"/>
      <c r="Y191" s="22"/>
      <c r="Z191" s="22"/>
      <c r="AA191" s="22"/>
    </row>
  </sheetData>
  <mergeCells count="27">
    <mergeCell ref="A1:R1"/>
    <mergeCell ref="A169:A171"/>
    <mergeCell ref="B169:B171"/>
    <mergeCell ref="A181:A184"/>
    <mergeCell ref="B181:B184"/>
    <mergeCell ref="A125:A126"/>
    <mergeCell ref="B125:B126"/>
    <mergeCell ref="A127:A128"/>
    <mergeCell ref="B127:B128"/>
    <mergeCell ref="A129:A131"/>
    <mergeCell ref="B129:B131"/>
    <mergeCell ref="A49:A50"/>
    <mergeCell ref="B49:B50"/>
    <mergeCell ref="A51:A52"/>
    <mergeCell ref="B51:B52"/>
    <mergeCell ref="A70:A73"/>
    <mergeCell ref="B70:B73"/>
    <mergeCell ref="A31:A32"/>
    <mergeCell ref="B31:B32"/>
    <mergeCell ref="A43:A44"/>
    <mergeCell ref="B43:B44"/>
    <mergeCell ref="A45:A47"/>
    <mergeCell ref="B45:B47"/>
    <mergeCell ref="A10:B10"/>
    <mergeCell ref="J10:K10"/>
    <mergeCell ref="A13:A19"/>
    <mergeCell ref="B13:B19"/>
  </mergeCells>
  <phoneticPr fontId="3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25SS</vt:lpstr>
      <vt:lpstr>APPAREL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2025-01-27T07:27:26Z</dcterms:created>
  <dcterms:modified xsi:type="dcterms:W3CDTF">2025-01-27T07:27:29Z</dcterms:modified>
</cp:coreProperties>
</file>